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45" windowWidth="18975" windowHeight="8130" activeTab="1"/>
  </bookViews>
  <sheets>
    <sheet name="انتاج" sheetId="1" r:id="rId1"/>
    <sheet name="تقرير" sheetId="2" r:id="rId2"/>
    <sheet name="ورقة3" sheetId="3" r:id="rId3"/>
  </sheets>
  <definedNames>
    <definedName name="XX_XX">انتاج[[كود مركب]:[كمية الانتاج]]</definedName>
  </definedNames>
  <calcPr calcId="144525"/>
</workbook>
</file>

<file path=xl/calcChain.xml><?xml version="1.0" encoding="utf-8"?>
<calcChain xmlns="http://schemas.openxmlformats.org/spreadsheetml/2006/main">
  <c r="F9" i="2" l="1"/>
  <c r="F8" i="2"/>
  <c r="C6" i="2"/>
  <c r="W7" i="3"/>
  <c r="E3" i="2"/>
  <c r="C9" i="2" s="1"/>
  <c r="B3" i="1"/>
  <c r="B4" i="1"/>
  <c r="B5" i="1"/>
  <c r="B6" i="1"/>
  <c r="B7" i="1"/>
  <c r="BJ4" i="3"/>
  <c r="BJ3" i="3"/>
  <c r="E4" i="1" s="1"/>
  <c r="C8" i="2" l="1"/>
  <c r="E7" i="1"/>
  <c r="E5" i="1"/>
  <c r="E3" i="1"/>
  <c r="E6" i="1"/>
  <c r="C7" i="2"/>
  <c r="AL29" i="3"/>
  <c r="AL28" i="3"/>
  <c r="AL27" i="3"/>
  <c r="AL26" i="3"/>
  <c r="AL25" i="3"/>
  <c r="AL24" i="3"/>
  <c r="AL23" i="3"/>
  <c r="AL22" i="3"/>
  <c r="AL21" i="3"/>
  <c r="AL20" i="3"/>
  <c r="F20" i="3"/>
  <c r="B20" i="3"/>
  <c r="AL19" i="3"/>
  <c r="F19" i="3"/>
  <c r="B19" i="3"/>
  <c r="AL18" i="3"/>
  <c r="F18" i="3"/>
  <c r="B18" i="3"/>
  <c r="AL17" i="3"/>
  <c r="F17" i="3"/>
  <c r="B17" i="3"/>
  <c r="AL16" i="3"/>
  <c r="N16" i="3"/>
  <c r="F16" i="3"/>
  <c r="B16" i="3"/>
  <c r="AL15" i="3"/>
  <c r="AD15" i="3"/>
  <c r="W15" i="3"/>
  <c r="N15" i="3"/>
  <c r="F15" i="3"/>
  <c r="B15" i="3"/>
  <c r="AL14" i="3"/>
  <c r="AD14" i="3"/>
  <c r="W14" i="3"/>
  <c r="N14" i="3"/>
  <c r="F14" i="3"/>
  <c r="B14" i="3"/>
  <c r="AL13" i="3"/>
  <c r="AD13" i="3"/>
  <c r="W13" i="3"/>
  <c r="N13" i="3"/>
  <c r="F13" i="3"/>
  <c r="B13" i="3"/>
  <c r="AL12" i="3"/>
  <c r="AD12" i="3"/>
  <c r="W12" i="3"/>
  <c r="N12" i="3"/>
  <c r="F12" i="3"/>
  <c r="B12" i="3"/>
  <c r="AL11" i="3"/>
  <c r="AD11" i="3"/>
  <c r="W11" i="3"/>
  <c r="N11" i="3"/>
  <c r="F11" i="3"/>
  <c r="B11" i="3"/>
  <c r="BB10" i="3"/>
  <c r="AL10" i="3"/>
  <c r="AD10" i="3"/>
  <c r="W10" i="3"/>
  <c r="N10" i="3"/>
  <c r="F10" i="3"/>
  <c r="B10" i="3"/>
  <c r="BF9" i="3"/>
  <c r="BB9" i="3"/>
  <c r="AT9" i="3"/>
  <c r="AL9" i="3"/>
  <c r="AD9" i="3"/>
  <c r="W9" i="3"/>
  <c r="N9" i="3"/>
  <c r="F9" i="3"/>
  <c r="B9" i="3"/>
  <c r="BF8" i="3"/>
  <c r="BB8" i="3"/>
  <c r="AT8" i="3"/>
  <c r="AP8" i="3"/>
  <c r="AL8" i="3"/>
  <c r="AD8" i="3"/>
  <c r="W8" i="3"/>
  <c r="N8" i="3"/>
  <c r="F8" i="3"/>
  <c r="B8" i="3"/>
  <c r="BF7" i="3"/>
  <c r="BB7" i="3"/>
  <c r="AT7" i="3"/>
  <c r="AP7" i="3"/>
  <c r="AL7" i="3"/>
  <c r="AD7" i="3"/>
  <c r="N7" i="3"/>
  <c r="F7" i="3"/>
  <c r="B7" i="3"/>
  <c r="BF6" i="3"/>
  <c r="BB6" i="3"/>
  <c r="AT6" i="3"/>
  <c r="AP6" i="3"/>
  <c r="AL6" i="3"/>
  <c r="AH6" i="3"/>
  <c r="AD6" i="3"/>
  <c r="W6" i="3"/>
  <c r="N6" i="3"/>
  <c r="J6" i="3"/>
  <c r="F6" i="3"/>
  <c r="B6" i="3"/>
  <c r="BF5" i="3"/>
  <c r="BB5" i="3"/>
  <c r="AT5" i="3"/>
  <c r="AP5" i="3"/>
  <c r="AL5" i="3"/>
  <c r="AH5" i="3"/>
  <c r="AD5" i="3"/>
  <c r="W5" i="3"/>
  <c r="N5" i="3"/>
  <c r="J5" i="3"/>
  <c r="F5" i="3"/>
  <c r="B5" i="3"/>
  <c r="BF4" i="3"/>
  <c r="BB4" i="3"/>
  <c r="AX4" i="3"/>
  <c r="AT4" i="3"/>
  <c r="AP4" i="3"/>
  <c r="AL4" i="3"/>
  <c r="AH4" i="3"/>
  <c r="AD4" i="3"/>
  <c r="W4" i="3"/>
  <c r="R4" i="3"/>
  <c r="N4" i="3"/>
  <c r="J4" i="3"/>
  <c r="F4" i="3"/>
  <c r="B4" i="3"/>
  <c r="BF3" i="3"/>
  <c r="BB3" i="3"/>
  <c r="I7" i="1" s="1"/>
  <c r="AX3" i="3"/>
  <c r="AT3" i="3"/>
  <c r="AP3" i="3"/>
  <c r="AL3" i="3"/>
  <c r="AH3" i="3"/>
  <c r="AD3" i="3"/>
  <c r="Z3" i="3"/>
  <c r="W3" i="3"/>
  <c r="R3" i="3"/>
  <c r="N3" i="3"/>
  <c r="J3" i="3"/>
  <c r="J6" i="1" s="1"/>
  <c r="W6" i="1" s="1"/>
  <c r="F3" i="3"/>
  <c r="J4" i="1" s="1"/>
  <c r="W4" i="1" s="1"/>
  <c r="B3" i="3"/>
  <c r="J3" i="1" s="1"/>
  <c r="W3" i="1" s="1"/>
  <c r="X7" i="1"/>
  <c r="V7" i="1"/>
  <c r="U7" i="1"/>
  <c r="T7" i="1"/>
  <c r="X6" i="1"/>
  <c r="V6" i="1"/>
  <c r="U6" i="1"/>
  <c r="T6" i="1"/>
  <c r="X5" i="1"/>
  <c r="V5" i="1"/>
  <c r="U5" i="1"/>
  <c r="T5" i="1"/>
  <c r="X4" i="1"/>
  <c r="V4" i="1"/>
  <c r="U4" i="1"/>
  <c r="T4" i="1"/>
  <c r="X3" i="1"/>
  <c r="V3" i="1"/>
  <c r="U3" i="1"/>
  <c r="T3" i="1"/>
  <c r="G3" i="1" l="1"/>
  <c r="G4" i="1"/>
  <c r="G6" i="1"/>
  <c r="G5" i="1"/>
  <c r="G7" i="1"/>
  <c r="I3" i="1"/>
  <c r="I6" i="1"/>
  <c r="I4" i="1"/>
  <c r="J7" i="1"/>
  <c r="W7" i="1" s="1"/>
  <c r="J5" i="1"/>
  <c r="W5" i="1" s="1"/>
  <c r="C4" i="2"/>
  <c r="I5" i="1"/>
  <c r="E7" i="2"/>
  <c r="E6" i="2"/>
</calcChain>
</file>

<file path=xl/sharedStrings.xml><?xml version="1.0" encoding="utf-8"?>
<sst xmlns="http://schemas.openxmlformats.org/spreadsheetml/2006/main" count="241" uniqueCount="182">
  <si>
    <t>بيان بانتاج الماكينات الخاصة لشهر            /2011</t>
  </si>
  <si>
    <t>التاريخ</t>
  </si>
  <si>
    <t>رقم العامل</t>
  </si>
  <si>
    <t>اسم العامل</t>
  </si>
  <si>
    <t>اسم الماكينة</t>
  </si>
  <si>
    <t>رقم العملية</t>
  </si>
  <si>
    <t>اسم العملية</t>
  </si>
  <si>
    <t>المعدل</t>
  </si>
  <si>
    <t>كمية الانتاج</t>
  </si>
  <si>
    <t>عدد ساعات العمل</t>
  </si>
  <si>
    <t>ع.م</t>
  </si>
  <si>
    <t>ع.ك</t>
  </si>
  <si>
    <t>ورشة العدة</t>
  </si>
  <si>
    <t>خامات</t>
  </si>
  <si>
    <t>ضبط اثناء التشغيل</t>
  </si>
  <si>
    <t>تغيير صنف</t>
  </si>
  <si>
    <t>كود تغيير صنف</t>
  </si>
  <si>
    <t>اجمالى الاعطال</t>
  </si>
  <si>
    <t>اعطال خارجية</t>
  </si>
  <si>
    <t>اعطال خدمة انتاج</t>
  </si>
  <si>
    <t>الوقت المخطط</t>
  </si>
  <si>
    <t>اجمالى اعطال م + ك</t>
  </si>
  <si>
    <t>الوقت المخطط2</t>
  </si>
  <si>
    <t>تقرير انتاج جزء على ماكينة</t>
  </si>
  <si>
    <t>كود الماكينة</t>
  </si>
  <si>
    <t>كود العملية</t>
  </si>
  <si>
    <t>الكمية المنتجة</t>
  </si>
  <si>
    <t>تاريخ اخر كمية انتاج</t>
  </si>
  <si>
    <t>AHRAM SECURITY GROUP *******Management planning and control of production******</t>
  </si>
  <si>
    <t>ايماس 67</t>
  </si>
  <si>
    <t>ايماس 68</t>
  </si>
  <si>
    <t>ميكرون 28</t>
  </si>
  <si>
    <t>ميكرون طلمبات</t>
  </si>
  <si>
    <t>تغيير اصناف</t>
  </si>
  <si>
    <t>ماكينات</t>
  </si>
  <si>
    <t>OTB</t>
  </si>
  <si>
    <t>اكلاشيه قديم</t>
  </si>
  <si>
    <t>اكلاشيه جديد</t>
  </si>
  <si>
    <t>بروتش الى</t>
  </si>
  <si>
    <t>بروتش يدوى</t>
  </si>
  <si>
    <t>مجرى جديدة 1</t>
  </si>
  <si>
    <t>مجرى جديدة 2</t>
  </si>
  <si>
    <t>مجرى قديمة</t>
  </si>
  <si>
    <t>تسنين قديمة</t>
  </si>
  <si>
    <t>كود الجزء</t>
  </si>
  <si>
    <t>المعدل / س</t>
  </si>
  <si>
    <t>كود التغيير</t>
  </si>
  <si>
    <t>اسم التغيير</t>
  </si>
  <si>
    <t>تشغيل سلندر اسطاما 4 بليه</t>
  </si>
  <si>
    <t>تشغيل طلمبه لطش 5 بليه</t>
  </si>
  <si>
    <t xml:space="preserve">تشغيل سلندر درج 20 مم   </t>
  </si>
  <si>
    <t>تشغيل طلمبه اسطاما 5 بليه</t>
  </si>
  <si>
    <t>تغيير من سلندر اسطاما الى المو16</t>
  </si>
  <si>
    <t>تشغيل سلندر اسطاما</t>
  </si>
  <si>
    <t>اكلاشيه مفتاح 3 بلية</t>
  </si>
  <si>
    <t>تفتيح طلمبه لطش 5 بليه</t>
  </si>
  <si>
    <t>تفتيح طلمبه درج 20 مم</t>
  </si>
  <si>
    <t>مفتاح 3 بليه</t>
  </si>
  <si>
    <t xml:space="preserve">مفتاح  لطش  5 بليه </t>
  </si>
  <si>
    <t>مفتاح درج أهرام</t>
  </si>
  <si>
    <t xml:space="preserve"> مفتاح درج منحس اهرام</t>
  </si>
  <si>
    <t xml:space="preserve">تشغيل سلندر اسطاما 5 بليه أهرام </t>
  </si>
  <si>
    <t>تشغيل طلمبه باب دكان</t>
  </si>
  <si>
    <t xml:space="preserve">تشغيل سلندر درج 25مم </t>
  </si>
  <si>
    <t>تشغيل طلمبه الومنيوم 4 بليه</t>
  </si>
  <si>
    <t>تغيير من سلندر  المو16 الى اسطاما</t>
  </si>
  <si>
    <t>اكلاشيه مفتاح 4 بلية</t>
  </si>
  <si>
    <t>تفتيح طلمبه باب دكان</t>
  </si>
  <si>
    <t xml:space="preserve">تفتيح طلمبه درج 30 مم  </t>
  </si>
  <si>
    <t xml:space="preserve"> مفتاح باب دكان 3 بليه HB</t>
  </si>
  <si>
    <t xml:space="preserve">مفتاح 4 بليه </t>
  </si>
  <si>
    <t>مفتاح الومنيوم16</t>
  </si>
  <si>
    <t>HB  مفتاح درج</t>
  </si>
  <si>
    <t>تشغيل سلندر اسطاما 65 مم</t>
  </si>
  <si>
    <t>تشغيل طلمبه اسطاما 70 مم</t>
  </si>
  <si>
    <t xml:space="preserve">تشغيل سلندر درج 30 مم </t>
  </si>
  <si>
    <t>تشغيل طلمبه الومنيوم 16</t>
  </si>
  <si>
    <t xml:space="preserve">اكلاشيه مفتاح 5 بلية </t>
  </si>
  <si>
    <t>تفتيح طلمبه اسطاما 4 بليه</t>
  </si>
  <si>
    <t>تفتيح طلمبه درج 25</t>
  </si>
  <si>
    <t xml:space="preserve">مفتاح درج </t>
  </si>
  <si>
    <t>HB مفتاح درج</t>
  </si>
  <si>
    <t>IZO  مفتاح درج</t>
  </si>
  <si>
    <t xml:space="preserve">تشغيل سلندر اسطاما 70 مم </t>
  </si>
  <si>
    <t>تشغيل طلمبه اسطاما 80 مم</t>
  </si>
  <si>
    <t xml:space="preserve">تشغيل سلندر درج 40مم </t>
  </si>
  <si>
    <t>تشغيل طلمبه درج 20 مم</t>
  </si>
  <si>
    <t>اكلاشيه مفتاح درج أهرام</t>
  </si>
  <si>
    <t>اكلاشيه مفتاح سوبر ستار</t>
  </si>
  <si>
    <t>تفتيح طلمبه اسطاما 70 مم اهرام</t>
  </si>
  <si>
    <t>طلمبة الو 16</t>
  </si>
  <si>
    <t>IZO مفتاح درج</t>
  </si>
  <si>
    <t xml:space="preserve"> مفتاح 3 بلية</t>
  </si>
  <si>
    <t>تشغيل سلندر اسطاما 75 مم وايزر</t>
  </si>
  <si>
    <t xml:space="preserve">DK تشغيل طلمبه اسطاما 61 مم </t>
  </si>
  <si>
    <t>تشغيل طلمبه درج 25 مم</t>
  </si>
  <si>
    <t>اكلاشيه مفتاح الومنيوم16</t>
  </si>
  <si>
    <t>تفتيح طلمبه اسطاما 80 مم اهرام</t>
  </si>
  <si>
    <t xml:space="preserve">طلمبه درج 40 مم </t>
  </si>
  <si>
    <t xml:space="preserve">مفتاح لطش 5 بليه </t>
  </si>
  <si>
    <t>IZO مفتاح الومنيوم 16</t>
  </si>
  <si>
    <t xml:space="preserve"> مفتاح درج شلوشل</t>
  </si>
  <si>
    <t xml:space="preserve">تشغيل سلندر الومنيوم 16 </t>
  </si>
  <si>
    <t>DK تشغيل طلمبه اسطاما 70مم</t>
  </si>
  <si>
    <t>تشغيل طلمبه درج 30 مم</t>
  </si>
  <si>
    <t xml:space="preserve">  (مسدس )HB اكلاشيه مفتاح درج</t>
  </si>
  <si>
    <t>تفتيح طلمبه اسطاما 5 بليه أهرام</t>
  </si>
  <si>
    <t xml:space="preserve">طلمبه قفل 1/5 بوصه </t>
  </si>
  <si>
    <t>HB مفتاح لطش 5 بليه</t>
  </si>
  <si>
    <t>مفتاح وايزر 5 بليه</t>
  </si>
  <si>
    <t xml:space="preserve">  مفتاح درج SOF</t>
  </si>
  <si>
    <t>تشغيل سلندر اسطاما DK نحاس61مم</t>
  </si>
  <si>
    <t>DK تشغيل طلمبه اسطاما 80مم</t>
  </si>
  <si>
    <t>تشغيل طلمبه درج 40 مم</t>
  </si>
  <si>
    <t>اكلاشيه مفتاح وايزر 5بليه</t>
  </si>
  <si>
    <t xml:space="preserve">تفتيح طلمبه وايزر لطش كبير  5 بليه </t>
  </si>
  <si>
    <t xml:space="preserve"> مفتاح سوبر ستار</t>
  </si>
  <si>
    <t>مفتاح وايزر 6 بلية</t>
  </si>
  <si>
    <t xml:space="preserve"> مفتاح درج </t>
  </si>
  <si>
    <t>تشغيل سلندر اسطاما 70 مم DK</t>
  </si>
  <si>
    <t>تشغيل طلمبه اسطاما 100مم</t>
  </si>
  <si>
    <t xml:space="preserve">بروتش الى </t>
  </si>
  <si>
    <t xml:space="preserve">مفتاح وايزر 6 بليه </t>
  </si>
  <si>
    <t xml:space="preserve">تفتيح طلمبة اسطاما وايزر 6 بليه </t>
  </si>
  <si>
    <t>مفتاح شانون</t>
  </si>
  <si>
    <t>تشغيل سلندر اسطاما 80 مم DK</t>
  </si>
  <si>
    <t>تشغيل طلمبه سوبر ستار 5 بليه</t>
  </si>
  <si>
    <t>طلمبه باب دكان جديد</t>
  </si>
  <si>
    <t xml:space="preserve">بروتش يدوى </t>
  </si>
  <si>
    <t xml:space="preserve">مفتاح 5بلية S.S </t>
  </si>
  <si>
    <t>تفتيح طلمبات سوبر استار مفتاح حديد</t>
  </si>
  <si>
    <t>تشغيل سلندر اسطاما 90 مم DK</t>
  </si>
  <si>
    <t>تشغيل طلمبه لطش 5 بليه AFM</t>
  </si>
  <si>
    <t>باب دكان كامه بودره</t>
  </si>
  <si>
    <t>مفتاح 5 ب  ABB</t>
  </si>
  <si>
    <t xml:space="preserve">تفتيح طلمبات لطش صغير وايزر </t>
  </si>
  <si>
    <t>تشغيل سلندر اسطاما سوبر ستار</t>
  </si>
  <si>
    <t>تشغيل طلمبه لطش 3بليه AFM</t>
  </si>
  <si>
    <t>طلمبه باب صاج كبير</t>
  </si>
  <si>
    <t xml:space="preserve">مفتاح وايزر ديفون 6 بليه </t>
  </si>
  <si>
    <t>تفتيح طلمبات باب خدم وايزر</t>
  </si>
  <si>
    <t>سلندر اسطاما 5 بليه أكرة مفتاح</t>
  </si>
  <si>
    <t>تشغيل طلمبه اسطاما 5بليه</t>
  </si>
  <si>
    <t>تشغيل طلمبه باب دكان سنتر</t>
  </si>
  <si>
    <t>مفتاح 3 بليه HB</t>
  </si>
  <si>
    <t>تفتيح طلمبه باب دكان سنتر</t>
  </si>
  <si>
    <t xml:space="preserve">سلندر اسطاما خطوة سوبر ستار </t>
  </si>
  <si>
    <t>تشغيل طلمبه وايزر 6 بليه 70 مم</t>
  </si>
  <si>
    <t>طلمبه ثابت لطش باب خدم</t>
  </si>
  <si>
    <t>تسنين قديم</t>
  </si>
  <si>
    <t xml:space="preserve">مفتاح 5 بليه HB </t>
  </si>
  <si>
    <t xml:space="preserve">طلمبه لطش صغير سوبر ستار </t>
  </si>
  <si>
    <t>سلندر61 مم DKِA</t>
  </si>
  <si>
    <t>تشغيل طلمبه وايزر 5 بليه قلاوظ</t>
  </si>
  <si>
    <t xml:space="preserve">تشغيل 1/2 أكرة الو 16 </t>
  </si>
  <si>
    <t xml:space="preserve">طلمبه لطش كبير سوبر ستار </t>
  </si>
  <si>
    <t>سلندر 70 مم  DKA أكرة</t>
  </si>
  <si>
    <t>تشغيل طلمبه سوبر ستار صاج</t>
  </si>
  <si>
    <t>تفتيح طلمبه الومنيوم 4 بليه</t>
  </si>
  <si>
    <t xml:space="preserve">سلندر 70 وايزر 6 بليه </t>
  </si>
  <si>
    <t xml:space="preserve">تشغيل طلمبه قفل </t>
  </si>
  <si>
    <t xml:space="preserve">تفتيح طلمبه باب خدم </t>
  </si>
  <si>
    <t>سلندر 40*50 بدون أكلاشيه</t>
  </si>
  <si>
    <t xml:space="preserve">تشغيل طلمبه اسطاما 4 بليه </t>
  </si>
  <si>
    <t>تفتيح طلمبه لطش كبير  DK</t>
  </si>
  <si>
    <t>سلندر80 مم DKI1</t>
  </si>
  <si>
    <t xml:space="preserve">تشغيل طلمبه باب خدم </t>
  </si>
  <si>
    <t>تفتيح طلمبة DKI1</t>
  </si>
  <si>
    <t>تفتيح طلمبة DK80مم</t>
  </si>
  <si>
    <t xml:space="preserve">تفتيح طلمبه لطش صغير DK </t>
  </si>
  <si>
    <t xml:space="preserve">تفتيح طلمبه DK 90مم </t>
  </si>
  <si>
    <t xml:space="preserve">تفتيح طلمبة  DK    مم   70 </t>
  </si>
  <si>
    <t>تفتيح طلمبة DKI3</t>
  </si>
  <si>
    <t>تفتيح طلمبه DKA</t>
  </si>
  <si>
    <t>تفتيح طلمبه اسطاما 61 مم DK</t>
  </si>
  <si>
    <t>تفتيح طلمبه قفل 2 بوصه 6بليه</t>
  </si>
  <si>
    <t xml:space="preserve">تفتيح طلمبه 6 بليه قلاووظ مركزيه </t>
  </si>
  <si>
    <t>اخر كمية منتجة</t>
  </si>
  <si>
    <t xml:space="preserve">رقم </t>
  </si>
  <si>
    <t>عبد الناصر عبد ربه</t>
  </si>
  <si>
    <t>سيد حنفى</t>
  </si>
  <si>
    <t>كود مركب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</si>
</sst>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6" formatCode="dd/mm/yyyy;@"/>
  </numFmts>
  <fonts count="23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4"/>
      <name val="Calibri"/>
      <family val="2"/>
      <scheme val="minor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 tint="0.59999389629810485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7" fillId="0" borderId="0"/>
    <xf numFmtId="43" fontId="19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16" fontId="0" fillId="4" borderId="7" xfId="0" applyNumberFormat="1" applyFont="1" applyFill="1" applyBorder="1"/>
    <xf numFmtId="0" fontId="0" fillId="4" borderId="7" xfId="0" applyNumberFormat="1" applyFont="1" applyFill="1" applyBorder="1"/>
    <xf numFmtId="0" fontId="0" fillId="4" borderId="7" xfId="0" applyFont="1" applyFill="1" applyBorder="1"/>
    <xf numFmtId="0" fontId="0" fillId="4" borderId="8" xfId="0" applyFont="1" applyFill="1" applyBorder="1"/>
    <xf numFmtId="2" fontId="0" fillId="4" borderId="8" xfId="0" applyNumberFormat="1" applyFont="1" applyFill="1" applyBorder="1"/>
    <xf numFmtId="0" fontId="0" fillId="4" borderId="8" xfId="0" applyNumberFormat="1" applyFont="1" applyFill="1" applyBorder="1"/>
    <xf numFmtId="0" fontId="5" fillId="4" borderId="7" xfId="0" applyNumberFormat="1" applyFont="1" applyFill="1" applyBorder="1"/>
    <xf numFmtId="16" fontId="5" fillId="4" borderId="7" xfId="0" applyNumberFormat="1" applyFont="1" applyFill="1" applyBorder="1"/>
    <xf numFmtId="0" fontId="5" fillId="4" borderId="7" xfId="0" applyFont="1" applyFill="1" applyBorder="1"/>
    <xf numFmtId="0" fontId="5" fillId="4" borderId="8" xfId="0" applyFont="1" applyFill="1" applyBorder="1"/>
    <xf numFmtId="2" fontId="5" fillId="4" borderId="8" xfId="0" applyNumberFormat="1" applyFont="1" applyFill="1" applyBorder="1"/>
    <xf numFmtId="0" fontId="5" fillId="4" borderId="8" xfId="0" applyNumberFormat="1" applyFont="1" applyFill="1" applyBorder="1"/>
    <xf numFmtId="16" fontId="6" fillId="4" borderId="7" xfId="0" applyNumberFormat="1" applyFont="1" applyFill="1" applyBorder="1"/>
    <xf numFmtId="0" fontId="6" fillId="4" borderId="7" xfId="0" applyNumberFormat="1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2" fontId="6" fillId="4" borderId="8" xfId="0" applyNumberFormat="1" applyFont="1" applyFill="1" applyBorder="1"/>
    <xf numFmtId="0" fontId="6" fillId="4" borderId="8" xfId="0" applyNumberFormat="1" applyFont="1" applyFill="1" applyBorder="1"/>
    <xf numFmtId="0" fontId="8" fillId="5" borderId="10" xfId="0" applyFont="1" applyFill="1" applyBorder="1"/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/>
    <xf numFmtId="0" fontId="8" fillId="5" borderId="11" xfId="0" applyFont="1" applyFill="1" applyBorder="1" applyAlignment="1">
      <alignment horizontal="center"/>
    </xf>
    <xf numFmtId="0" fontId="8" fillId="5" borderId="12" xfId="0" applyFont="1" applyFill="1" applyBorder="1"/>
    <xf numFmtId="0" fontId="8" fillId="5" borderId="13" xfId="0" applyFont="1" applyFill="1" applyBorder="1"/>
    <xf numFmtId="0" fontId="1" fillId="0" borderId="0" xfId="0" applyFont="1"/>
    <xf numFmtId="1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15" xfId="0" applyFont="1" applyFill="1" applyBorder="1" applyAlignment="1" applyProtection="1">
      <alignment horizontal="center" vertical="center" wrapText="1"/>
      <protection hidden="1"/>
    </xf>
    <xf numFmtId="0" fontId="10" fillId="0" borderId="16" xfId="0" applyFont="1" applyFill="1" applyBorder="1" applyAlignment="1" applyProtection="1">
      <alignment horizontal="center" vertical="center" wrapText="1"/>
      <protection hidden="1"/>
    </xf>
    <xf numFmtId="0" fontId="10" fillId="0" borderId="17" xfId="0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Fill="1" applyBorder="1" applyAlignment="1" applyProtection="1">
      <alignment horizontal="center" vertical="center" wrapText="1"/>
      <protection hidden="1"/>
    </xf>
    <xf numFmtId="0" fontId="11" fillId="0" borderId="16" xfId="0" applyFont="1" applyFill="1" applyBorder="1" applyAlignment="1" applyProtection="1">
      <alignment horizontal="center" vertical="center" wrapText="1"/>
      <protection hidden="1"/>
    </xf>
    <xf numFmtId="0" fontId="12" fillId="0" borderId="18" xfId="0" applyFont="1" applyFill="1" applyBorder="1" applyAlignment="1" applyProtection="1">
      <alignment horizontal="center" vertical="center"/>
      <protection hidden="1"/>
    </xf>
    <xf numFmtId="0" fontId="10" fillId="0" borderId="19" xfId="0" applyFont="1" applyFill="1" applyBorder="1" applyAlignment="1" applyProtection="1">
      <alignment horizontal="right"/>
      <protection hidden="1"/>
    </xf>
    <xf numFmtId="1" fontId="10" fillId="0" borderId="17" xfId="0" applyNumberFormat="1" applyFont="1" applyFill="1" applyBorder="1" applyAlignment="1" applyProtection="1">
      <alignment horizontal="center" vertical="center"/>
      <protection hidden="1"/>
    </xf>
    <xf numFmtId="0" fontId="12" fillId="0" borderId="20" xfId="0" applyFont="1" applyFill="1" applyBorder="1" applyAlignment="1" applyProtection="1">
      <alignment horizontal="center" vertical="center"/>
      <protection hidden="1"/>
    </xf>
    <xf numFmtId="0" fontId="10" fillId="0" borderId="8" xfId="0" applyFont="1" applyFill="1" applyBorder="1" applyAlignment="1" applyProtection="1">
      <alignment horizontal="right"/>
      <protection hidden="1"/>
    </xf>
    <xf numFmtId="1" fontId="10" fillId="0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18" xfId="0" applyFont="1" applyFill="1" applyBorder="1" applyAlignment="1" applyProtection="1">
      <alignment horizontal="center" vertical="center"/>
      <protection hidden="1"/>
    </xf>
    <xf numFmtId="0" fontId="11" fillId="0" borderId="19" xfId="0" applyFont="1" applyFill="1" applyBorder="1" applyAlignment="1" applyProtection="1">
      <alignment horizontal="right"/>
      <protection hidden="1"/>
    </xf>
    <xf numFmtId="0" fontId="14" fillId="0" borderId="19" xfId="0" applyFont="1" applyBorder="1" applyProtection="1">
      <protection locked="0"/>
    </xf>
    <xf numFmtId="0" fontId="15" fillId="0" borderId="8" xfId="0" applyFont="1" applyFill="1" applyBorder="1" applyAlignment="1" applyProtection="1">
      <alignment horizontal="right"/>
      <protection hidden="1"/>
    </xf>
    <xf numFmtId="1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11" fillId="0" borderId="8" xfId="0" applyFont="1" applyFill="1" applyBorder="1" applyAlignment="1" applyProtection="1">
      <alignment horizontal="right"/>
      <protection hidden="1"/>
    </xf>
    <xf numFmtId="0" fontId="16" fillId="0" borderId="20" xfId="0" applyFont="1" applyFill="1" applyBorder="1" applyAlignment="1" applyProtection="1">
      <alignment horizontal="center" vertical="center"/>
      <protection hidden="1"/>
    </xf>
    <xf numFmtId="0" fontId="2" fillId="0" borderId="15" xfId="0" applyFont="1" applyBorder="1" applyAlignment="1">
      <alignment horizontal="right"/>
    </xf>
    <xf numFmtId="0" fontId="2" fillId="7" borderId="17" xfId="1" applyFont="1" applyFill="1" applyBorder="1" applyAlignment="1">
      <alignment horizontal="right"/>
    </xf>
    <xf numFmtId="0" fontId="2" fillId="0" borderId="18" xfId="0" applyNumberFormat="1" applyFont="1" applyBorder="1" applyAlignment="1">
      <alignment horizontal="right"/>
    </xf>
    <xf numFmtId="0" fontId="2" fillId="7" borderId="22" xfId="1" applyFont="1" applyFill="1" applyBorder="1" applyAlignment="1">
      <alignment horizontal="right"/>
    </xf>
    <xf numFmtId="0" fontId="2" fillId="0" borderId="20" xfId="0" applyNumberFormat="1" applyFont="1" applyBorder="1" applyAlignment="1">
      <alignment horizontal="right"/>
    </xf>
    <xf numFmtId="0" fontId="2" fillId="7" borderId="23" xfId="1" applyFont="1" applyFill="1" applyBorder="1" applyAlignment="1">
      <alignment horizontal="right"/>
    </xf>
    <xf numFmtId="0" fontId="18" fillId="3" borderId="4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6" fillId="8" borderId="24" xfId="0" applyNumberFormat="1" applyFont="1" applyFill="1" applyBorder="1"/>
    <xf numFmtId="0" fontId="6" fillId="8" borderId="7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166" fontId="20" fillId="5" borderId="10" xfId="0" applyNumberFormat="1" applyFont="1" applyFill="1" applyBorder="1" applyAlignment="1">
      <alignment horizontal="center"/>
    </xf>
    <xf numFmtId="0" fontId="20" fillId="5" borderId="13" xfId="0" applyFont="1" applyFill="1" applyBorder="1"/>
    <xf numFmtId="166" fontId="22" fillId="5" borderId="10" xfId="0" applyNumberFormat="1" applyFont="1" applyFill="1" applyBorder="1" applyAlignment="1">
      <alignment horizontal="center"/>
    </xf>
    <xf numFmtId="0" fontId="22" fillId="5" borderId="10" xfId="2" applyNumberFormat="1" applyFont="1" applyFill="1" applyBorder="1" applyAlignment="1">
      <alignment horizontal="center"/>
    </xf>
    <xf numFmtId="0" fontId="21" fillId="0" borderId="19" xfId="0" applyFont="1" applyBorder="1"/>
  </cellXfs>
  <cellStyles count="3">
    <cellStyle name="Comma" xfId="2" builtinId="3"/>
    <cellStyle name="Normal" xfId="0" builtinId="0"/>
    <cellStyle name="Normal 2" xfId="1"/>
  </cellStyles>
  <dxfs count="122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  <alignment horizontal="right" vertical="bottom" textRotation="0" wrapText="0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textRotation="0" relativeIndent="0" justifyLastLine="0" shrinkToFit="0" readingOrder="0"/>
      <border diagonalUp="0" diagonalDown="0" outline="0">
        <right style="thin">
          <color indexed="64"/>
        </right>
        <bottom/>
      </border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d\-mmm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d\-mmm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relativeIndent="0" justifyLastLine="0" shrinkToFit="0" readingOrder="0"/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2200276</xdr:colOff>
      <xdr:row>9</xdr:row>
      <xdr:rowOff>95250</xdr:rowOff>
    </xdr:from>
    <xdr:to>
      <xdr:col>8</xdr:col>
      <xdr:colOff>342900</xdr:colOff>
      <xdr:row>14</xdr:row>
      <xdr:rowOff>123825</xdr:rowOff>
    </xdr:to>
    <xdr:sp macro="" textlink="">
      <xdr:nvSpPr>
        <xdr:cNvPr id="2" name="وسيلة شرح مستطيلة مستديرة الزوايا 1"/>
        <xdr:cNvSpPr/>
      </xdr:nvSpPr>
      <xdr:spPr>
        <a:xfrm>
          <a:off x="9982466700" y="3286125"/>
          <a:ext cx="4562474" cy="981075"/>
        </a:xfrm>
        <a:prstGeom prst="wedgeRoundRectCallout">
          <a:avLst>
            <a:gd name="adj1" fmla="val 52520"/>
            <a:gd name="adj2" fmla="val -102643"/>
            <a:gd name="adj3" fmla="val 1666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600" b="1">
              <a:solidFill>
                <a:srgbClr val="FF0000"/>
              </a:solidFill>
            </a:rPr>
            <a:t>اريد معادلة</a:t>
          </a:r>
          <a:r>
            <a:rPr lang="ar-EG" sz="1600" b="1" baseline="0">
              <a:solidFill>
                <a:srgbClr val="FF0000"/>
              </a:solidFill>
            </a:rPr>
            <a:t> او كود لاظهار اخر تاريخ تم تسجيل بيانات  طبقا لكود الماكينة وكود العملية من ورقة انتاج</a:t>
          </a:r>
          <a:endParaRPr lang="ar-EG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285750</xdr:colOff>
      <xdr:row>13</xdr:row>
      <xdr:rowOff>171450</xdr:rowOff>
    </xdr:from>
    <xdr:to>
      <xdr:col>5</xdr:col>
      <xdr:colOff>581024</xdr:colOff>
      <xdr:row>18</xdr:row>
      <xdr:rowOff>57150</xdr:rowOff>
    </xdr:to>
    <xdr:sp macro="" textlink="">
      <xdr:nvSpPr>
        <xdr:cNvPr id="3" name="وسيلة شرح مستطيلة مستديرة الزوايا 2"/>
        <xdr:cNvSpPr/>
      </xdr:nvSpPr>
      <xdr:spPr>
        <a:xfrm>
          <a:off x="9984657451" y="4124325"/>
          <a:ext cx="4286249" cy="838200"/>
        </a:xfrm>
        <a:prstGeom prst="wedgeRoundRectCallout">
          <a:avLst>
            <a:gd name="adj1" fmla="val 39787"/>
            <a:gd name="adj2" fmla="val -170196"/>
            <a:gd name="adj3" fmla="val 1666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600" b="1">
              <a:solidFill>
                <a:srgbClr val="FF0000"/>
              </a:solidFill>
            </a:rPr>
            <a:t>اريد معادلة</a:t>
          </a:r>
          <a:r>
            <a:rPr lang="ar-EG" sz="1600" b="1" baseline="0">
              <a:solidFill>
                <a:srgbClr val="FF0000"/>
              </a:solidFill>
            </a:rPr>
            <a:t> او كود لاظهار اخر كمية انتاج طبقا لتاريخ اخر تسجيل ولكود الماكينة وكود </a:t>
          </a:r>
          <a:r>
            <a:rPr lang="ar-EG" sz="16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العملية من ورقة انتاج </a:t>
          </a:r>
        </a:p>
      </xdr:txBody>
    </xdr:sp>
    <xdr:clientData/>
  </xdr:twoCellAnchor>
  <xdr:twoCellAnchor>
    <xdr:from>
      <xdr:col>5</xdr:col>
      <xdr:colOff>571502</xdr:colOff>
      <xdr:row>2</xdr:row>
      <xdr:rowOff>95250</xdr:rowOff>
    </xdr:from>
    <xdr:to>
      <xdr:col>11</xdr:col>
      <xdr:colOff>9526</xdr:colOff>
      <xdr:row>4</xdr:row>
      <xdr:rowOff>257175</xdr:rowOff>
    </xdr:to>
    <xdr:sp macro="" textlink="">
      <xdr:nvSpPr>
        <xdr:cNvPr id="4" name="وسيلة شرح مستطيلة مستديرة الزوايا 3"/>
        <xdr:cNvSpPr/>
      </xdr:nvSpPr>
      <xdr:spPr>
        <a:xfrm>
          <a:off x="9980971274" y="2000250"/>
          <a:ext cx="3695699" cy="885825"/>
        </a:xfrm>
        <a:prstGeom prst="wedgeRoundRectCallout">
          <a:avLst>
            <a:gd name="adj1" fmla="val 70210"/>
            <a:gd name="adj2" fmla="val -40227"/>
            <a:gd name="adj3" fmla="val 1666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600" b="1">
              <a:solidFill>
                <a:srgbClr val="FF0000"/>
              </a:solidFill>
            </a:rPr>
            <a:t>تم اضافة كود بالخلية </a:t>
          </a:r>
          <a:r>
            <a:rPr lang="en-US" sz="1600" b="1">
              <a:solidFill>
                <a:srgbClr val="FF0000"/>
              </a:solidFill>
            </a:rPr>
            <a:t>E3</a:t>
          </a:r>
          <a:r>
            <a:rPr lang="ar-EG" sz="1600" b="1" baseline="0">
              <a:solidFill>
                <a:srgbClr val="FF0000"/>
              </a:solidFill>
            </a:rPr>
            <a:t> وتم اضافة كود بورقة الانتاج تم اسم كود مركب والمطلوب اخر تاريخ تم تسجيل بيانات طبقا للكود</a:t>
          </a:r>
          <a:endParaRPr lang="ar-EG" sz="1600" b="1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نتاج" displayName="انتاج" ref="B2:Y7" totalsRowShown="0" headerRowDxfId="121" dataDxfId="120" tableBorderDxfId="119">
  <autoFilter ref="B2:Y7"/>
  <tableColumns count="24">
    <tableColumn id="47" name="كود مركب" dataDxfId="118">
      <calculatedColumnFormula>انتاج[[#This Row],[كود الماكينة]]&amp;انتاج[[#This Row],[رقم العملية]]</calculatedColumnFormula>
    </tableColumn>
    <tableColumn id="1" name="التاريخ" dataDxfId="117"/>
    <tableColumn id="2" name="رقم العامل" dataDxfId="116"/>
    <tableColumn id="3" name="اسم العامل" dataDxfId="115">
      <calculatedColumnFormula>VLOOKUP(D3,اسماء_العمال[#Data],2,0)</calculatedColumnFormula>
    </tableColumn>
    <tableColumn id="4" name="كود الماكينة" dataDxfId="114"/>
    <tableColumn id="5" name="اسم الماكينة" dataDxfId="113">
      <calculatedColumnFormula>VLOOKUP(F3,كود_الماكينات[#Data],2,0)</calculatedColumnFormula>
    </tableColumn>
    <tableColumn id="6" name="رقم العملية" dataDxfId="112"/>
    <tableColumn id="7" name="اسم العملية" dataDxfId="111">
      <calculatedColumnFormula>IF(F3=1,VLOOKUP(H3,ايماس67[#Data],2,0),IF(F3=2,VLOOKUP(H3,ايماس68[#Data],2,0),IF(F3=3,VLOOKUP(H3,ميكرون28[#Data],2,0),IF(F3=4,VLOOKUP(H3,ميكرون_طلمبات[#Data],2,0),IF(F3=5,VLOOKUP(H3,OTB[#Data],2,0),IF(F3=6,VLOOKUP(H3,اكلاشيه_قديم[#Data],2,0),IF(F3=7,VLOOKUP(H3,اكلاشيه_جديد[#Data],2,0),IF(F3=8,VLOOKUP(H3,بروتش_الى[#Data],2,0),IF(F3=9,VLOOKUP(H3,بروتش_يدوى[#Data],2,0),IF(F3=10,VLOOKUP(H3,مجرى_جديدة1[#Data],2,0),IF(F3=11,VLOOKUP(H3,مجرى_جديدة2[#Data],2,0),IF(F3=12,VLOOKUP(H3,مجرى_قديمة[#Data],2,0),IF(F3=13,VLOOKUP(H3,تسنين_قديم[#Data],2,0),0)))))))))))))</calculatedColumnFormula>
    </tableColumn>
    <tableColumn id="8" name="المعدل" dataDxfId="110">
      <calculatedColumnFormula>IF(F3=1,VLOOKUP(H3,ايماس67[#Data],3,0),IF(F3=2,VLOOKUP(H3,ايماس68[#Data],3,0),IF(F3=3,VLOOKUP(H3,ميكرون28[#Data],3,0),IF(F3=4,VLOOKUP(H3,ميكرون_طلمبات[#Data],3,0),IF(F3=5,VLOOKUP(H3,OTB[#Data],3,0),IF(F3=6,VLOOKUP(H3,اكلاشيه_قديم[#Data],3,0),IF(F3=7,VLOOKUP(H3,اكلاشيه_جديد[#Data],3,0),IF(F3=8,VLOOKUP(H3,بروتش_الى[#Data],3,0),IF(F3=9,VLOOKUP(H3,بروتش_يدوى[#Data],3,0),IF(F3=10,VLOOKUP(H3,مجرى_جديدة1[#Data],3,0),IF(F3=11,VLOOKUP(H3,مجرى_جديدة2[#Data],3,0),IF(F3=12,VLOOKUP(H3,مجرى_قديمة[#Data],3,0),IF(F3=13,VLOOKUP(H3,تسنين_قديم[#Data],3,0),0)))))))))))))</calculatedColumnFormula>
    </tableColumn>
    <tableColumn id="9" name="كمية الانتاج" dataDxfId="109"/>
    <tableColumn id="10" name="عدد ساعات العمل" dataDxfId="108"/>
    <tableColumn id="11" name="ع.م" dataDxfId="107"/>
    <tableColumn id="12" name="ع.ك" dataDxfId="106"/>
    <tableColumn id="13" name="ورشة العدة" dataDxfId="105"/>
    <tableColumn id="14" name="خامات" dataDxfId="104"/>
    <tableColumn id="15" name="ضبط اثناء التشغيل" dataDxfId="103"/>
    <tableColumn id="16" name="تغيير صنف" dataDxfId="102"/>
    <tableColumn id="17" name="كود تغيير صنف" dataDxfId="101"/>
    <tableColumn id="18" name="اجمالى الاعطال" dataDxfId="100">
      <calculatedColumnFormula>SUM(M3:R3)</calculatedColumnFormula>
    </tableColumn>
    <tableColumn id="19" name="اعطال خارجية" dataDxfId="99">
      <calculatedColumnFormula>SUM(M3:P3)</calculatedColumnFormula>
    </tableColumn>
    <tableColumn id="20" name="اعطال خدمة انتاج" dataDxfId="98">
      <calculatedColumnFormula>SUM(Q3:R3)</calculatedColumnFormula>
    </tableColumn>
    <tableColumn id="21" name="الوقت المخطط" dataDxfId="97">
      <calculatedColumnFormula>K3/J3</calculatedColumnFormula>
    </tableColumn>
    <tableColumn id="22" name="اجمالى اعطال م + ك" dataDxfId="96">
      <calculatedColumnFormula>انتاج[[#This Row],[ع.م]]+انتاج[[#This Row],[ع.ك]]</calculatedColumnFormula>
    </tableColumn>
    <tableColumn id="23" name="الوقت المخطط2" dataDxfId="9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ايماس68" displayName="ايماس68" ref="F2:H20" totalsRowShown="0" headerRowDxfId="94" headerRowBorderDxfId="93" tableBorderDxfId="92">
  <autoFilter ref="F2:H20"/>
  <tableColumns count="3">
    <tableColumn id="1" name="كود الجزء" dataDxfId="91">
      <calculatedColumnFormula>ROW()-2</calculatedColumnFormula>
    </tableColumn>
    <tableColumn id="2" name="اسم العملية" dataDxfId="90"/>
    <tableColumn id="3" name="المعدل / س" dataDxfId="8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ميكرون28" displayName="ميكرون28" ref="J2:L6" totalsRowShown="0" headerRowDxfId="88" headerRowBorderDxfId="87" tableBorderDxfId="86">
  <autoFilter ref="J2:L6"/>
  <tableColumns count="3">
    <tableColumn id="1" name="كود الجزء" dataDxfId="85">
      <calculatedColumnFormula>ROW()-2</calculatedColumnFormula>
    </tableColumn>
    <tableColumn id="2" name="اسم العملية" dataDxfId="84"/>
    <tableColumn id="3" name="المعدل / س" dataDxfId="8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ميكرون_طلمبات" displayName="ميكرون_طلمبات" ref="N2:P16" totalsRowShown="0" headerRowDxfId="82" headerRowBorderDxfId="81" tableBorderDxfId="80">
  <autoFilter ref="N2:P16"/>
  <tableColumns count="3">
    <tableColumn id="1" name="كود الجزء" dataDxfId="79">
      <calculatedColumnFormula>ROW()-2</calculatedColumnFormula>
    </tableColumn>
    <tableColumn id="2" name="اسم العملية" dataDxfId="78"/>
    <tableColumn id="3" name="المعدل / س" dataDxfId="7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ايماس67" displayName="ايماس67" ref="B2:D20" totalsRowShown="0" headerRowDxfId="76" headerRowBorderDxfId="75" tableBorderDxfId="74">
  <autoFilter ref="B2:D20"/>
  <tableColumns count="3">
    <tableColumn id="1" name="كود الجزء" dataDxfId="73">
      <calculatedColumnFormula>ROW()-2</calculatedColumnFormula>
    </tableColumn>
    <tableColumn id="2" name="اسم العملية" dataDxfId="72"/>
    <tableColumn id="3" name="المعدل / س" dataDxfId="7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كود_الماكينات" displayName="كود_الماكينات" ref="W2:X15" totalsRowShown="0" headerRowDxfId="70" dataDxfId="68" headerRowBorderDxfId="69" tableBorderDxfId="67">
  <autoFilter ref="W2:X15"/>
  <tableColumns count="2">
    <tableColumn id="1" name="كود الماكينة" dataDxfId="66">
      <calculatedColumnFormula>ROW()-2</calculatedColumnFormula>
    </tableColumn>
    <tableColumn id="2" name="اسم الماكينة" dataDxfId="6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تغيير_اصناف" displayName="تغيير_اصناف" ref="R2:T4" totalsRowShown="0" headerRowDxfId="64" headerRowBorderDxfId="63" tableBorderDxfId="62">
  <autoFilter ref="R2:T4"/>
  <tableColumns count="3">
    <tableColumn id="1" name="كود التغيير" dataDxfId="61">
      <calculatedColumnFormula>ROW()-2</calculatedColumnFormula>
    </tableColumn>
    <tableColumn id="2" name="اسم التغيير" dataDxfId="60"/>
    <tableColumn id="3" name="الوقت المخطط" dataDxfId="59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OTB" displayName="OTB" ref="Z2:AB3" totalsRowShown="0" headerRowDxfId="58" headerRowBorderDxfId="57" tableBorderDxfId="56">
  <autoFilter ref="Z2:AB3"/>
  <tableColumns count="3">
    <tableColumn id="1" name="كود الجزء" dataDxfId="55">
      <calculatedColumnFormula>ROW()-2</calculatedColumnFormula>
    </tableColumn>
    <tableColumn id="2" name="اسم العملية" dataDxfId="54"/>
    <tableColumn id="3" name="المعدل / س" dataDxfId="5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اكلاشيه_قديم" displayName="اكلاشيه_قديم" ref="AD2:AF15" totalsRowShown="0" headerRowDxfId="52" headerRowBorderDxfId="51" tableBorderDxfId="50">
  <autoFilter ref="AD2:AF15"/>
  <tableColumns count="3">
    <tableColumn id="1" name="كود الجزء" dataDxfId="49">
      <calculatedColumnFormula>ROW()-2</calculatedColumnFormula>
    </tableColumn>
    <tableColumn id="2" name="اسم العملية" dataDxfId="48"/>
    <tableColumn id="3" name="المعدل / س" dataDxfId="4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اكلاشيه_جديد" displayName="اكلاشيه_جديد" ref="AH2:AJ6" totalsRowShown="0" headerRowDxfId="46" headerRowBorderDxfId="45" tableBorderDxfId="44">
  <autoFilter ref="AH2:AJ6"/>
  <tableColumns count="3">
    <tableColumn id="1" name="كود الجزء" dataDxfId="43">
      <calculatedColumnFormula>ROW()-2</calculatedColumnFormula>
    </tableColumn>
    <tableColumn id="2" name="اسم العملية" dataDxfId="42"/>
    <tableColumn id="3" name="المعدل / س" dataDxfId="41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بروتش_الى" displayName="بروتش_الى" ref="AL2:AN29" totalsRowShown="0" headerRowDxfId="40" headerRowBorderDxfId="39" tableBorderDxfId="38">
  <autoFilter ref="AL2:AN29"/>
  <tableColumns count="3">
    <tableColumn id="1" name="كود الجزء" dataDxfId="37">
      <calculatedColumnFormula>ROW()-2</calculatedColumnFormula>
    </tableColumn>
    <tableColumn id="2" name="اسم العملية" dataDxfId="36"/>
    <tableColumn id="3" name="المعدل / س" dataDxfId="35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بروتش_يدوى" displayName="بروتش_يدوى" ref="AP2:AR8" totalsRowShown="0" headerRowDxfId="34" headerRowBorderDxfId="33" tableBorderDxfId="32">
  <autoFilter ref="AP2:AR8"/>
  <tableColumns count="3">
    <tableColumn id="1" name="كود الجزء" dataDxfId="31">
      <calculatedColumnFormula>ROW()-2</calculatedColumnFormula>
    </tableColumn>
    <tableColumn id="2" name="اسم العملية" dataDxfId="30"/>
    <tableColumn id="3" name="المعدل / س" dataDxfId="2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مجرى_جديدة1" displayName="مجرى_جديدة1" ref="AT2:AV9" totalsRowShown="0" headerRowDxfId="28" headerRowBorderDxfId="27" tableBorderDxfId="26">
  <autoFilter ref="AT2:AV9"/>
  <tableColumns count="3">
    <tableColumn id="1" name="كود الجزء" dataDxfId="25">
      <calculatedColumnFormula>ROW()-2</calculatedColumnFormula>
    </tableColumn>
    <tableColumn id="2" name="اسم العملية" dataDxfId="24"/>
    <tableColumn id="3" name="المعدل / س" dataDxfId="23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4" name="مجرى_جديدة2" displayName="مجرى_جديدة2" ref="AX2:AZ4" totalsRowShown="0" headerRowDxfId="22" headerRowBorderDxfId="21" tableBorderDxfId="20">
  <autoFilter ref="AX2:AZ4"/>
  <tableColumns count="3">
    <tableColumn id="1" name="كود الجزء" dataDxfId="19">
      <calculatedColumnFormula>ROW()-2</calculatedColumnFormula>
    </tableColumn>
    <tableColumn id="2" name="اسم العملية" dataDxfId="18"/>
    <tableColumn id="3" name="المعدل / س" dataDxfId="17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5" name="مجرى_قديمة" displayName="مجرى_قديمة" ref="BB2:BD10" totalsRowShown="0" headerRowDxfId="16" headerRowBorderDxfId="15" tableBorderDxfId="14">
  <autoFilter ref="BB2:BD10"/>
  <tableColumns count="3">
    <tableColumn id="1" name="كود الجزء" dataDxfId="13">
      <calculatedColumnFormula>ROW()-2</calculatedColumnFormula>
    </tableColumn>
    <tableColumn id="2" name="اسم العملية" dataDxfId="12"/>
    <tableColumn id="3" name="المعدل / س" dataDxfId="11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6" name="تسنين_قديم" displayName="تسنين_قديم" ref="BF2:BH9" totalsRowShown="0" headerRowDxfId="10" headerRowBorderDxfId="9" tableBorderDxfId="8">
  <autoFilter ref="BF2:BH9"/>
  <tableColumns count="3">
    <tableColumn id="1" name="كود الجزء" dataDxfId="7">
      <calculatedColumnFormula>ROW()-2</calculatedColumnFormula>
    </tableColumn>
    <tableColumn id="2" name="اسم العملية" dataDxfId="6"/>
    <tableColumn id="3" name="المعدل / س" dataDxfId="5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7" name="اسماء_العمال" displayName="اسماء_العمال" ref="BJ2:BK4" totalsRowShown="0" headerRowBorderDxfId="4" tableBorderDxfId="3" totalsRowBorderDxfId="2">
  <autoFilter ref="BJ2:BK4"/>
  <tableColumns count="2">
    <tableColumn id="1" name="رقم " dataDxfId="1">
      <calculatedColumnFormula>ROW()-2</calculatedColumnFormula>
    </tableColumn>
    <tableColumn id="2" name="اسم العامل" data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7"/>
  <sheetViews>
    <sheetView rightToLeft="1" workbookViewId="0">
      <selection activeCell="F4" sqref="F4"/>
    </sheetView>
  </sheetViews>
  <sheetFormatPr defaultRowHeight="15"/>
  <cols>
    <col min="1" max="1" width="2.5703125" customWidth="1"/>
    <col min="3" max="3" width="10.42578125" customWidth="1"/>
    <col min="4" max="4" width="13" bestFit="1" customWidth="1"/>
    <col min="6" max="6" width="11.85546875" customWidth="1"/>
    <col min="7" max="7" width="9.42578125" customWidth="1"/>
    <col min="8" max="8" width="23.7109375" bestFit="1" customWidth="1"/>
    <col min="10" max="10" width="9.85546875" customWidth="1"/>
    <col min="11" max="11" width="13.5703125" customWidth="1"/>
    <col min="14" max="14" width="9.5703125" customWidth="1"/>
    <col min="16" max="16" width="14.28515625" customWidth="1"/>
    <col min="17" max="17" width="9.42578125" customWidth="1"/>
    <col min="18" max="18" width="12.140625" customWidth="1"/>
    <col min="19" max="19" width="12.28515625" customWidth="1"/>
    <col min="20" max="20" width="11.5703125" customWidth="1"/>
    <col min="21" max="21" width="13.85546875" customWidth="1"/>
    <col min="22" max="22" width="11.7109375" customWidth="1"/>
    <col min="23" max="23" width="13.28515625" customWidth="1"/>
    <col min="24" max="24" width="12.7109375" customWidth="1"/>
  </cols>
  <sheetData>
    <row r="1" spans="2:25" ht="36" customHeight="1" thickBot="1">
      <c r="B1" s="61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3"/>
      <c r="X1" s="1"/>
    </row>
    <row r="2" spans="2:25" ht="45.75" thickBot="1">
      <c r="B2" s="57" t="s">
        <v>181</v>
      </c>
      <c r="C2" s="2" t="s">
        <v>1</v>
      </c>
      <c r="D2" s="2" t="s">
        <v>2</v>
      </c>
      <c r="E2" s="2" t="s">
        <v>3</v>
      </c>
      <c r="F2" s="2" t="s">
        <v>24</v>
      </c>
      <c r="G2" s="2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6" t="s">
        <v>21</v>
      </c>
      <c r="Y2" s="3" t="s">
        <v>22</v>
      </c>
    </row>
    <row r="3" spans="2:25" ht="15.75" thickBot="1">
      <c r="B3" s="59" t="str">
        <f>انتاج[[#This Row],[كود الماكينة]]&amp;انتاج[[#This Row],[رقم العملية]]</f>
        <v>17</v>
      </c>
      <c r="C3" s="7">
        <v>40684</v>
      </c>
      <c r="D3" s="8">
        <v>1</v>
      </c>
      <c r="E3" s="7" t="str">
        <f>VLOOKUP(D3,اسماء_العمال[#Data],2,0)</f>
        <v>عبد الناصر عبد ربه</v>
      </c>
      <c r="F3" s="9">
        <v>1</v>
      </c>
      <c r="G3" s="8" t="str">
        <f>VLOOKUP(F3,كود_الماكينات[#Data],2,0)</f>
        <v>ايماس 67</v>
      </c>
      <c r="H3" s="9">
        <v>7</v>
      </c>
      <c r="I3" s="8" t="str">
        <f>IF(F3=1,VLOOKUP(H3,ايماس67[#Data],2,0),IF(F3=2,VLOOKUP(H3,ايماس68[#Data],2,0),IF(F3=3,VLOOKUP(H3,ميكرون28[#Data],2,0),IF(F3=4,VLOOKUP(H3,ميكرون_طلمبات[#Data],2,0),IF(F3=5,VLOOKUP(H3,OTB[#Data],2,0),IF(F3=6,VLOOKUP(H3,اكلاشيه_قديم[#Data],2,0),IF(F3=7,VLOOKUP(H3,اكلاشيه_جديد[#Data],2,0),IF(F3=8,VLOOKUP(H3,بروتش_الى[#Data],2,0),IF(F3=9,VLOOKUP(H3,بروتش_يدوى[#Data],2,0),IF(F3=10,VLOOKUP(H3,مجرى_جديدة1[#Data],2,0),IF(F3=11,VLOOKUP(H3,مجرى_جديدة2[#Data],2,0),IF(F3=12,VLOOKUP(H3,مجرى_قديمة[#Data],2,0),IF(F3=13,VLOOKUP(H3,تسنين_قديم[#Data],2,0),0)))))))))))))</f>
        <v>تشغيل سلندر اسطاما DK نحاس61مم</v>
      </c>
      <c r="J3" s="8">
        <f>IF(F3=1,VLOOKUP(H3,ايماس67[#Data],3,0),IF(F3=2,VLOOKUP(H3,ايماس68[#Data],3,0),IF(F3=3,VLOOKUP(H3,ميكرون28[#Data],3,0),IF(F3=4,VLOOKUP(H3,ميكرون_طلمبات[#Data],3,0),IF(F3=5,VLOOKUP(H3,OTB[#Data],3,0),IF(F3=6,VLOOKUP(H3,اكلاشيه_قديم[#Data],3,0),IF(F3=7,VLOOKUP(H3,اكلاشيه_جديد[#Data],3,0),IF(F3=8,VLOOKUP(H3,بروتش_الى[#Data],3,0),IF(F3=9,VLOOKUP(H3,بروتش_يدوى[#Data],3,0),IF(F3=10,VLOOKUP(H3,مجرى_جديدة1[#Data],3,0),IF(F3=11,VLOOKUP(H3,مجرى_جديدة2[#Data],3,0),IF(F3=12,VLOOKUP(H3,مجرى_قديمة[#Data],3,0),IF(F3=13,VLOOKUP(H3,تسنين_قديم[#Data],3,0),0)))))))))))))</f>
        <v>500</v>
      </c>
      <c r="K3" s="9">
        <v>1000</v>
      </c>
      <c r="L3" s="9">
        <v>3</v>
      </c>
      <c r="M3" s="9">
        <v>1.5</v>
      </c>
      <c r="N3" s="9">
        <v>2</v>
      </c>
      <c r="O3" s="9">
        <v>1</v>
      </c>
      <c r="P3" s="10">
        <v>1</v>
      </c>
      <c r="Q3" s="10">
        <v>11</v>
      </c>
      <c r="R3" s="10">
        <v>1</v>
      </c>
      <c r="S3" s="10">
        <v>2</v>
      </c>
      <c r="T3" s="10">
        <f>SUM(M3:R3)</f>
        <v>17.5</v>
      </c>
      <c r="U3" s="10">
        <f>SUM(M3:P3)</f>
        <v>5.5</v>
      </c>
      <c r="V3" s="10">
        <f>SUM(Q3:R3)</f>
        <v>12</v>
      </c>
      <c r="W3" s="11">
        <f>K3/J3</f>
        <v>2</v>
      </c>
      <c r="X3" s="12">
        <f>انتاج[[#This Row],[ع.م]]+انتاج[[#This Row],[ع.ك]]</f>
        <v>3.5</v>
      </c>
      <c r="Y3" s="12"/>
    </row>
    <row r="4" spans="2:25" ht="15.75" thickBot="1">
      <c r="B4" s="60" t="str">
        <f>انتاج[[#This Row],[كود الماكينة]]&amp;انتاج[[#This Row],[رقم العملية]]</f>
        <v>21</v>
      </c>
      <c r="C4" s="7">
        <v>40684</v>
      </c>
      <c r="D4" s="13">
        <v>1</v>
      </c>
      <c r="E4" s="7" t="str">
        <f>VLOOKUP(D4,اسماء_العمال[#Data],2,0)</f>
        <v>عبد الناصر عبد ربه</v>
      </c>
      <c r="F4" s="15">
        <v>2</v>
      </c>
      <c r="G4" s="8" t="str">
        <f>VLOOKUP(F4,كود_الماكينات[#Data],2,0)</f>
        <v>ايماس 68</v>
      </c>
      <c r="H4" s="15">
        <v>1</v>
      </c>
      <c r="I4" s="8" t="str">
        <f>IF(F4=1,VLOOKUP(H4,ايماس67[#Data],2,0),IF(F4=2,VLOOKUP(H4,ايماس68[#Data],2,0),IF(F4=3,VLOOKUP(H4,ميكرون28[#Data],2,0),IF(F4=4,VLOOKUP(H4,ميكرون_طلمبات[#Data],2,0),IF(F4=5,VLOOKUP(H4,OTB[#Data],2,0),IF(F4=6,VLOOKUP(H4,اكلاشيه_قديم[#Data],2,0),IF(F4=7,VLOOKUP(H4,اكلاشيه_جديد[#Data],2,0),IF(F4=8,VLOOKUP(H4,بروتش_الى[#Data],2,0),IF(F4=9,VLOOKUP(H4,بروتش_يدوى[#Data],2,0),IF(F4=10,VLOOKUP(H4,مجرى_جديدة1[#Data],2,0),IF(F4=11,VLOOKUP(H4,مجرى_جديدة2[#Data],2,0),IF(F4=12,VLOOKUP(H4,مجرى_قديمة[#Data],2,0),IF(F4=13,VLOOKUP(H4,تسنين_قديم[#Data],2,0),0)))))))))))))</f>
        <v>تشغيل طلمبه لطش 5 بليه</v>
      </c>
      <c r="J4" s="8">
        <f>IF(F4=1,VLOOKUP(H4,ايماس67[#Data],3,0),IF(F4=2,VLOOKUP(H4,ايماس68[#Data],3,0),IF(F4=3,VLOOKUP(H4,ميكرون28[#Data],3,0),IF(F4=4,VLOOKUP(H4,ميكرون_طلمبات[#Data],3,0),IF(F4=5,VLOOKUP(H4,OTB[#Data],3,0),IF(F4=6,VLOOKUP(H4,اكلاشيه_قديم[#Data],3,0),IF(F4=7,VLOOKUP(H4,اكلاشيه_جديد[#Data],3,0),IF(F4=8,VLOOKUP(H4,بروتش_الى[#Data],3,0),IF(F4=9,VLOOKUP(H4,بروتش_يدوى[#Data],3,0),IF(F4=10,VLOOKUP(H4,مجرى_جديدة1[#Data],3,0),IF(F4=11,VLOOKUP(H4,مجرى_جديدة2[#Data],3,0),IF(F4=12,VLOOKUP(H4,مجرى_قديمة[#Data],3,0),IF(F4=13,VLOOKUP(H4,تسنين_قديم[#Data],3,0),0)))))))))))))</f>
        <v>970</v>
      </c>
      <c r="K4" s="15">
        <v>1000</v>
      </c>
      <c r="L4" s="15">
        <v>2</v>
      </c>
      <c r="M4" s="15">
        <v>0.5</v>
      </c>
      <c r="N4" s="15">
        <v>1.25</v>
      </c>
      <c r="O4" s="15">
        <v>1.5</v>
      </c>
      <c r="P4" s="16">
        <v>1.75</v>
      </c>
      <c r="Q4" s="16">
        <v>2</v>
      </c>
      <c r="R4" s="16">
        <v>3</v>
      </c>
      <c r="S4" s="16">
        <v>1</v>
      </c>
      <c r="T4" s="16">
        <f>SUM(M4:R4)</f>
        <v>10</v>
      </c>
      <c r="U4" s="16">
        <f>SUM(M4:P4)</f>
        <v>5</v>
      </c>
      <c r="V4" s="16">
        <f>SUM(Q4:R4)</f>
        <v>5</v>
      </c>
      <c r="W4" s="17">
        <f>K4/J4</f>
        <v>1.0309278350515463</v>
      </c>
      <c r="X4" s="18">
        <f>انتاج[[#This Row],[ع.م]]+انتاج[[#This Row],[ع.ك]]</f>
        <v>1.75</v>
      </c>
      <c r="Y4" s="18"/>
    </row>
    <row r="5" spans="2:25" ht="15.75" thickBot="1">
      <c r="B5" s="60" t="str">
        <f>انتاج[[#This Row],[كود الماكينة]]&amp;انتاج[[#This Row],[رقم العملية]]</f>
        <v>13</v>
      </c>
      <c r="C5" s="14">
        <v>40684</v>
      </c>
      <c r="D5" s="13">
        <v>2</v>
      </c>
      <c r="E5" s="7" t="str">
        <f>VLOOKUP(D5,اسماء_العمال[#Data],2,0)</f>
        <v>سيد حنفى</v>
      </c>
      <c r="F5" s="15">
        <v>1</v>
      </c>
      <c r="G5" s="8" t="str">
        <f>VLOOKUP(F5,كود_الماكينات[#Data],2,0)</f>
        <v>ايماس 67</v>
      </c>
      <c r="H5" s="15">
        <v>3</v>
      </c>
      <c r="I5" s="8" t="str">
        <f>IF(F5=1,VLOOKUP(H5,ايماس67[#Data],2,0),IF(F5=2,VLOOKUP(H5,ايماس68[#Data],2,0),IF(F5=3,VLOOKUP(H5,ميكرون28[#Data],2,0),IF(F5=4,VLOOKUP(H5,ميكرون_طلمبات[#Data],2,0),IF(F5=5,VLOOKUP(H5,OTB[#Data],2,0),IF(F5=6,VLOOKUP(H5,اكلاشيه_قديم[#Data],2,0),IF(F5=7,VLOOKUP(H5,اكلاشيه_جديد[#Data],2,0),IF(F5=8,VLOOKUP(H5,بروتش_الى[#Data],2,0),IF(F5=9,VLOOKUP(H5,بروتش_يدوى[#Data],2,0),IF(F5=10,VLOOKUP(H5,مجرى_جديدة1[#Data],2,0),IF(F5=11,VLOOKUP(H5,مجرى_جديدة2[#Data],2,0),IF(F5=12,VLOOKUP(H5,مجرى_قديمة[#Data],2,0),IF(F5=13,VLOOKUP(H5,تسنين_قديم[#Data],2,0),0)))))))))))))</f>
        <v>تشغيل سلندر اسطاما 65 مم</v>
      </c>
      <c r="J5" s="8">
        <f>IF(F5=1,VLOOKUP(H5,ايماس67[#Data],3,0),IF(F5=2,VLOOKUP(H5,ايماس68[#Data],3,0),IF(F5=3,VLOOKUP(H5,ميكرون28[#Data],3,0),IF(F5=4,VLOOKUP(H5,ميكرون_طلمبات[#Data],3,0),IF(F5=5,VLOOKUP(H5,OTB[#Data],3,0),IF(F5=6,VLOOKUP(H5,اكلاشيه_قديم[#Data],3,0),IF(F5=7,VLOOKUP(H5,اكلاشيه_جديد[#Data],3,0),IF(F5=8,VLOOKUP(H5,بروتش_الى[#Data],3,0),IF(F5=9,VLOOKUP(H5,بروتش_يدوى[#Data],3,0),IF(F5=10,VLOOKUP(H5,مجرى_جديدة1[#Data],3,0),IF(F5=11,VLOOKUP(H5,مجرى_جديدة2[#Data],3,0),IF(F5=12,VLOOKUP(H5,مجرى_قديمة[#Data],3,0),IF(F5=13,VLOOKUP(H5,تسنين_قديم[#Data],3,0),0)))))))))))))</f>
        <v>500</v>
      </c>
      <c r="K5" s="15">
        <v>1000</v>
      </c>
      <c r="L5" s="15">
        <v>1</v>
      </c>
      <c r="M5" s="15"/>
      <c r="N5" s="15"/>
      <c r="O5" s="15"/>
      <c r="P5" s="16"/>
      <c r="Q5" s="16"/>
      <c r="R5" s="16"/>
      <c r="S5" s="16"/>
      <c r="T5" s="16">
        <f>SUM(M5:R5)</f>
        <v>0</v>
      </c>
      <c r="U5" s="16">
        <f>SUM(M5:P5)</f>
        <v>0</v>
      </c>
      <c r="V5" s="16">
        <f>SUM(Q5:R5)</f>
        <v>0</v>
      </c>
      <c r="W5" s="18">
        <f>K5/J5</f>
        <v>2</v>
      </c>
      <c r="X5" s="18">
        <f>انتاج[[#This Row],[ع.م]]+انتاج[[#This Row],[ع.ك]]</f>
        <v>0</v>
      </c>
      <c r="Y5" s="18"/>
    </row>
    <row r="6" spans="2:25" ht="15.75" thickBot="1">
      <c r="B6" s="60" t="str">
        <f>انتاج[[#This Row],[كود الماكينة]]&amp;انتاج[[#This Row],[رقم العملية]]</f>
        <v>31</v>
      </c>
      <c r="C6" s="19">
        <v>40668</v>
      </c>
      <c r="D6" s="20">
        <v>2</v>
      </c>
      <c r="E6" s="7" t="str">
        <f>VLOOKUP(D6,اسماء_العمال[#Data],2,0)</f>
        <v>سيد حنفى</v>
      </c>
      <c r="F6" s="21">
        <v>3</v>
      </c>
      <c r="G6" s="8" t="str">
        <f>VLOOKUP(F6,كود_الماكينات[#Data],2,0)</f>
        <v>ميكرون 28</v>
      </c>
      <c r="H6" s="21">
        <v>1</v>
      </c>
      <c r="I6" s="8" t="str">
        <f>IF(F6=1,VLOOKUP(H6,ايماس67[#Data],2,0),IF(F6=2,VLOOKUP(H6,ايماس68[#Data],2,0),IF(F6=3,VLOOKUP(H6,ميكرون28[#Data],2,0),IF(F6=4,VLOOKUP(H6,ميكرون_طلمبات[#Data],2,0),IF(F6=5,VLOOKUP(H6,OTB[#Data],2,0),IF(F6=6,VLOOKUP(H6,اكلاشيه_قديم[#Data],2,0),IF(F6=7,VLOOKUP(H6,اكلاشيه_جديد[#Data],2,0),IF(F6=8,VLOOKUP(H6,بروتش_الى[#Data],2,0),IF(F6=9,VLOOKUP(H6,بروتش_يدوى[#Data],2,0),IF(F6=10,VLOOKUP(H6,مجرى_جديدة1[#Data],2,0),IF(F6=11,VLOOKUP(H6,مجرى_جديدة2[#Data],2,0),IF(F6=12,VLOOKUP(H6,مجرى_قديمة[#Data],2,0),IF(F6=13,VLOOKUP(H6,تسنين_قديم[#Data],2,0),0)))))))))))))</f>
        <v xml:space="preserve">تشغيل سلندر درج 20 مم   </v>
      </c>
      <c r="J6" s="8">
        <f>IF(F6=1,VLOOKUP(H6,ايماس67[#Data],3,0),IF(F6=2,VLOOKUP(H6,ايماس68[#Data],3,0),IF(F6=3,VLOOKUP(H6,ميكرون28[#Data],3,0),IF(F6=4,VLOOKUP(H6,ميكرون_طلمبات[#Data],3,0),IF(F6=5,VLOOKUP(H6,OTB[#Data],3,0),IF(F6=6,VLOOKUP(H6,اكلاشيه_قديم[#Data],3,0),IF(F6=7,VLOOKUP(H6,اكلاشيه_جديد[#Data],3,0),IF(F6=8,VLOOKUP(H6,بروتش_الى[#Data],3,0),IF(F6=9,VLOOKUP(H6,بروتش_يدوى[#Data],3,0),IF(F6=10,VLOOKUP(H6,مجرى_جديدة1[#Data],3,0),IF(F6=11,VLOOKUP(H6,مجرى_جديدة2[#Data],3,0),IF(F6=12,VLOOKUP(H6,مجرى_قديمة[#Data],3,0),IF(F6=13,VLOOKUP(H6,تسنين_قديم[#Data],3,0),0)))))))))))))</f>
        <v>540</v>
      </c>
      <c r="K6" s="21">
        <v>100</v>
      </c>
      <c r="L6" s="21">
        <v>1</v>
      </c>
      <c r="M6" s="21"/>
      <c r="N6" s="21"/>
      <c r="O6" s="21"/>
      <c r="P6" s="22"/>
      <c r="Q6" s="22"/>
      <c r="R6" s="22"/>
      <c r="S6" s="22"/>
      <c r="T6" s="22">
        <f>SUM(M6:R6)</f>
        <v>0</v>
      </c>
      <c r="U6" s="22">
        <f>SUM(M6:P6)</f>
        <v>0</v>
      </c>
      <c r="V6" s="22">
        <f>SUM(Q6:R6)</f>
        <v>0</v>
      </c>
      <c r="W6" s="23">
        <f>K6/J6</f>
        <v>0.18518518518518517</v>
      </c>
      <c r="X6" s="24">
        <f>انتاج[[#This Row],[ع.م]]+انتاج[[#This Row],[ع.ك]]</f>
        <v>0</v>
      </c>
      <c r="Y6" s="24"/>
    </row>
    <row r="7" spans="2:25">
      <c r="B7" s="60" t="str">
        <f>انتاج[[#This Row],[كود الماكينة]]&amp;انتاج[[#This Row],[رقم العملية]]</f>
        <v>122</v>
      </c>
      <c r="C7" s="19">
        <v>40703</v>
      </c>
      <c r="D7" s="20">
        <v>1</v>
      </c>
      <c r="E7" s="7" t="str">
        <f>VLOOKUP(D7,اسماء_العمال[#Data],2,0)</f>
        <v>عبد الناصر عبد ربه</v>
      </c>
      <c r="F7" s="21">
        <v>12</v>
      </c>
      <c r="G7" s="8" t="str">
        <f>VLOOKUP(F7,كود_الماكينات[#Data],2,0)</f>
        <v>مجرى قديمة</v>
      </c>
      <c r="H7" s="21">
        <v>2</v>
      </c>
      <c r="I7" s="8" t="str">
        <f>IF(F7=1,VLOOKUP(H7,ايماس67[#Data],2,0),IF(F7=2,VLOOKUP(H7,ايماس68[#Data],2,0),IF(F7=3,VLOOKUP(H7,ميكرون28[#Data],2,0),IF(F7=4,VLOOKUP(H7,ميكرون_طلمبات[#Data],2,0),IF(F7=5,VLOOKUP(H7,OTB[#Data],2,0),IF(F7=6,VLOOKUP(H7,اكلاشيه_قديم[#Data],2,0),IF(F7=7,VLOOKUP(H7,اكلاشيه_جديد[#Data],2,0),IF(F7=8,VLOOKUP(H7,بروتش_الى[#Data],2,0),IF(F7=9,VLOOKUP(H7,بروتش_يدوى[#Data],2,0),IF(F7=10,VLOOKUP(H7,مجرى_جديدة1[#Data],2,0),IF(F7=11,VLOOKUP(H7,مجرى_جديدة2[#Data],2,0),IF(F7=12,VLOOKUP(H7,مجرى_قديمة[#Data],2,0),IF(F7=13,VLOOKUP(H7,تسنين_قديم[#Data],2,0),0)))))))))))))</f>
        <v>مفتاح الومنيوم16</v>
      </c>
      <c r="J7" s="8">
        <f>IF(F7=1,VLOOKUP(H7,ايماس67[#Data],3,0),IF(F7=2,VLOOKUP(H7,ايماس68[#Data],3,0),IF(F7=3,VLOOKUP(H7,ميكرون28[#Data],3,0),IF(F7=4,VLOOKUP(H7,ميكرون_طلمبات[#Data],3,0),IF(F7=5,VLOOKUP(H7,OTB[#Data],3,0),IF(F7=6,VLOOKUP(H7,اكلاشيه_قديم[#Data],3,0),IF(F7=7,VLOOKUP(H7,اكلاشيه_جديد[#Data],3,0),IF(F7=8,VLOOKUP(H7,بروتش_الى[#Data],3,0),IF(F7=9,VLOOKUP(H7,بروتش_يدوى[#Data],3,0),IF(F7=10,VLOOKUP(H7,مجرى_جديدة1[#Data],3,0),IF(F7=11,VLOOKUP(H7,مجرى_جديدة2[#Data],3,0),IF(F7=12,VLOOKUP(H7,مجرى_قديمة[#Data],3,0),IF(F7=13,VLOOKUP(H7,تسنين_قديم[#Data],3,0),0)))))))))))))</f>
        <v>600</v>
      </c>
      <c r="K7" s="21">
        <v>1000</v>
      </c>
      <c r="L7" s="21">
        <v>2</v>
      </c>
      <c r="M7" s="21">
        <v>1</v>
      </c>
      <c r="N7" s="21">
        <v>1</v>
      </c>
      <c r="O7" s="21">
        <v>0.5</v>
      </c>
      <c r="P7" s="22">
        <v>0.25</v>
      </c>
      <c r="Q7" s="22">
        <v>0.25</v>
      </c>
      <c r="R7" s="22">
        <v>0.75</v>
      </c>
      <c r="S7" s="22">
        <v>1</v>
      </c>
      <c r="T7" s="22">
        <f>SUM(M7:R7)</f>
        <v>3.75</v>
      </c>
      <c r="U7" s="22">
        <f>SUM(M7:P7)</f>
        <v>2.75</v>
      </c>
      <c r="V7" s="22">
        <f>SUM(Q7:R7)</f>
        <v>1</v>
      </c>
      <c r="W7" s="23">
        <f>K7/J7</f>
        <v>1.6666666666666667</v>
      </c>
      <c r="X7" s="24">
        <f>انتاج[[#This Row],[ع.م]]+انتاج[[#This Row],[ع.ك]]</f>
        <v>2</v>
      </c>
      <c r="Y7" s="24"/>
    </row>
  </sheetData>
  <mergeCells count="1">
    <mergeCell ref="B1:W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rightToLeft="1" tabSelected="1" zoomScaleNormal="100" workbookViewId="0">
      <selection activeCell="F7" sqref="F7"/>
    </sheetView>
  </sheetViews>
  <sheetFormatPr defaultRowHeight="15"/>
  <cols>
    <col min="1" max="1" width="1.140625" customWidth="1"/>
    <col min="2" max="2" width="33.42578125" bestFit="1" customWidth="1"/>
    <col min="3" max="3" width="33.5703125" bestFit="1" customWidth="1"/>
    <col min="4" max="4" width="6" customWidth="1"/>
    <col min="5" max="5" width="20.28515625" bestFit="1" customWidth="1"/>
    <col min="6" max="6" width="18.140625" bestFit="1" customWidth="1"/>
  </cols>
  <sheetData>
    <row r="1" spans="2:6" ht="14.25" customHeight="1"/>
    <row r="2" spans="2:6" ht="46.5" customHeight="1" thickBot="1">
      <c r="B2" s="64" t="s">
        <v>23</v>
      </c>
      <c r="C2" s="64"/>
    </row>
    <row r="3" spans="2:6" ht="28.5" customHeight="1">
      <c r="B3" s="25" t="s">
        <v>24</v>
      </c>
      <c r="C3" s="26">
        <v>1</v>
      </c>
      <c r="E3" s="58" t="str">
        <f>C3&amp;C5</f>
        <v>13</v>
      </c>
    </row>
    <row r="4" spans="2:6" ht="28.5" customHeight="1">
      <c r="B4" s="27" t="s">
        <v>4</v>
      </c>
      <c r="C4" s="28" t="str">
        <f>VLOOKUP(C3,كود_الماكينات[#All],2,0)</f>
        <v>ايماس 67</v>
      </c>
    </row>
    <row r="5" spans="2:6" ht="28.5" customHeight="1">
      <c r="B5" s="29" t="s">
        <v>25</v>
      </c>
      <c r="C5" s="29">
        <v>3</v>
      </c>
    </row>
    <row r="6" spans="2:6" ht="28.5" customHeight="1">
      <c r="B6" s="29" t="s">
        <v>6</v>
      </c>
      <c r="C6" s="29" t="str">
        <f>IF(C3=1,VLOOKUP(C5,ايماس67[#Data],2,0),IF(C3=2,VLOOKUP(C5,ايماس68[#Data],2,0),IF(C3=3,VLOOKUP(C5,ميكرون28[#Data],2,0),IF(C3=4,VLOOKUP(C5,ميكرون_طلمبات[#Data],2,0),IF(C3=5,VLOOKUP(C5,OTB[#Data],2,0),IF(C3=6,VLOOKUP(C5,اكلاشيه_قديم[#Data],2,0),IF(C3=7,VLOOKUP(C5,اكلاشيه_جديد[#Data],2,0),IF(C3=8,VLOOKUP(C5,بروتش_الى[#Data],2,0),IF(C3=9,VLOOKUP(C5,بروتش_يدوى[#Data],2,0),IF(C3=10,VLOOKUP(C5,مجرى_جديدة1[#Data],2,0),IF(C3=11,VLOOKUP(C5,مجرى_جديدة2[#Data],2,0),IF(C3=12,VLOOKUP(C5,مجرى_قديمة[#Data],2,0),IF(C3=13,VLOOKUP(C5,تسنين_قديم[#Data],2,0),0)))))))))))))</f>
        <v>تشغيل سلندر اسطاما 65 مم</v>
      </c>
      <c r="E6" s="71" t="str">
        <f ca="1">VLOOKUP(C5,INDIRECT(REPLACE(C4,SEARCH(" ",C4),1,"")),2,0)</f>
        <v>تشغيل سلندر اسطاما 65 مم</v>
      </c>
    </row>
    <row r="7" spans="2:6" ht="28.5" customHeight="1" thickBot="1">
      <c r="B7" s="30" t="s">
        <v>26</v>
      </c>
      <c r="C7" s="30">
        <f>SUMIFS(انتاج[كمية الانتاج],انتاج[كود الماكينة],C3,انتاج[رقم العملية],C5)</f>
        <v>1000</v>
      </c>
      <c r="E7" s="71" t="e">
        <f ca="1">VLOOKUP(C5,INDIRECT(REPLACE(C4,SEARCH(" ",C4),1,"_")),2,0)</f>
        <v>#REF!</v>
      </c>
    </row>
    <row r="8" spans="2:6" ht="24" thickBot="1">
      <c r="B8" s="25" t="s">
        <v>27</v>
      </c>
      <c r="C8" s="67">
        <f>VLOOKUP(E3,XX_XX,2,0)</f>
        <v>40684</v>
      </c>
      <c r="F8" s="69">
        <f>LOOKUP(2,1/(انتاج[كود الماكينة]=تقرير!C3),انتاج[التاريخ])</f>
        <v>40684</v>
      </c>
    </row>
    <row r="9" spans="2:6" ht="24" thickBot="1">
      <c r="B9" s="30" t="s">
        <v>177</v>
      </c>
      <c r="C9" s="68">
        <f>VLOOKUP(E3,XX_XX,10,0)</f>
        <v>1000</v>
      </c>
      <c r="F9" s="70">
        <f>LOOKUP(2,1/(انتاج[كود الماكينة]=تقرير!C3),انتاج[كمية الانتاج])</f>
        <v>1000</v>
      </c>
    </row>
  </sheetData>
  <mergeCells count="1">
    <mergeCell ref="B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9"/>
  <sheetViews>
    <sheetView rightToLeft="1" topLeftCell="B1" workbookViewId="0">
      <selection activeCell="D4" sqref="D4"/>
    </sheetView>
  </sheetViews>
  <sheetFormatPr defaultRowHeight="15"/>
  <cols>
    <col min="1" max="1" width="11.85546875" customWidth="1"/>
    <col min="2" max="2" width="11.140625" bestFit="1" customWidth="1"/>
    <col min="3" max="3" width="25.7109375" bestFit="1" customWidth="1"/>
    <col min="4" max="5" width="12.5703125" customWidth="1"/>
    <col min="6" max="6" width="11.140625" bestFit="1" customWidth="1"/>
    <col min="7" max="7" width="21.85546875" bestFit="1" customWidth="1"/>
    <col min="8" max="8" width="11.85546875" bestFit="1" customWidth="1"/>
    <col min="10" max="10" width="11.140625" bestFit="1" customWidth="1"/>
    <col min="11" max="11" width="18" bestFit="1" customWidth="1"/>
    <col min="12" max="12" width="11.85546875" bestFit="1" customWidth="1"/>
    <col min="14" max="14" width="11" customWidth="1"/>
    <col min="15" max="15" width="18.5703125" bestFit="1" customWidth="1"/>
    <col min="16" max="16" width="11.85546875" bestFit="1" customWidth="1"/>
    <col min="18" max="18" width="11.42578125" bestFit="1" customWidth="1"/>
    <col min="19" max="19" width="22.85546875" bestFit="1" customWidth="1"/>
    <col min="20" max="20" width="13.85546875" bestFit="1" customWidth="1"/>
    <col min="23" max="23" width="14.28515625" bestFit="1" customWidth="1"/>
    <col min="24" max="24" width="23" bestFit="1" customWidth="1"/>
    <col min="27" max="27" width="24.42578125" bestFit="1" customWidth="1"/>
    <col min="31" max="31" width="22.85546875" bestFit="1" customWidth="1"/>
    <col min="35" max="35" width="18.42578125" bestFit="1" customWidth="1"/>
    <col min="39" max="39" width="24.5703125" bestFit="1" customWidth="1"/>
    <col min="43" max="43" width="20.5703125" bestFit="1" customWidth="1"/>
    <col min="47" max="47" width="18.7109375" bestFit="1" customWidth="1"/>
    <col min="51" max="51" width="18.140625" bestFit="1" customWidth="1"/>
    <col min="55" max="55" width="16.28515625" bestFit="1" customWidth="1"/>
    <col min="59" max="59" width="20.85546875" bestFit="1" customWidth="1"/>
    <col min="63" max="63" width="18.42578125" bestFit="1" customWidth="1"/>
  </cols>
  <sheetData>
    <row r="1" spans="1:63" ht="41.25" customHeight="1">
      <c r="A1" s="31" t="s">
        <v>28</v>
      </c>
      <c r="B1" s="65" t="s">
        <v>29</v>
      </c>
      <c r="C1" s="65"/>
      <c r="D1" s="65"/>
      <c r="E1" s="32"/>
      <c r="F1" s="65" t="s">
        <v>30</v>
      </c>
      <c r="G1" s="65"/>
      <c r="H1" s="65"/>
      <c r="J1" s="65" t="s">
        <v>31</v>
      </c>
      <c r="K1" s="65"/>
      <c r="L1" s="65"/>
      <c r="N1" s="65" t="s">
        <v>32</v>
      </c>
      <c r="O1" s="65"/>
      <c r="P1" s="65"/>
      <c r="R1" s="66" t="s">
        <v>33</v>
      </c>
      <c r="S1" s="66"/>
      <c r="T1" s="66"/>
      <c r="W1" s="65" t="s">
        <v>34</v>
      </c>
      <c r="X1" s="65"/>
      <c r="Z1" s="65" t="s">
        <v>35</v>
      </c>
      <c r="AA1" s="65"/>
      <c r="AB1" s="65"/>
      <c r="AD1" s="65" t="s">
        <v>36</v>
      </c>
      <c r="AE1" s="65"/>
      <c r="AF1" s="65"/>
      <c r="AH1" s="65" t="s">
        <v>37</v>
      </c>
      <c r="AI1" s="65"/>
      <c r="AJ1" s="65"/>
      <c r="AL1" s="65" t="s">
        <v>38</v>
      </c>
      <c r="AM1" s="65"/>
      <c r="AN1" s="65"/>
      <c r="AP1" s="65" t="s">
        <v>39</v>
      </c>
      <c r="AQ1" s="65"/>
      <c r="AR1" s="65"/>
      <c r="AT1" s="65" t="s">
        <v>40</v>
      </c>
      <c r="AU1" s="65"/>
      <c r="AV1" s="65"/>
      <c r="AX1" s="65" t="s">
        <v>41</v>
      </c>
      <c r="AY1" s="65"/>
      <c r="AZ1" s="65"/>
      <c r="BB1" s="65" t="s">
        <v>42</v>
      </c>
      <c r="BC1" s="65"/>
      <c r="BD1" s="65"/>
      <c r="BF1" s="65" t="s">
        <v>43</v>
      </c>
      <c r="BG1" s="65"/>
      <c r="BH1" s="65"/>
    </row>
    <row r="2" spans="1:63" ht="21">
      <c r="B2" s="33" t="s">
        <v>44</v>
      </c>
      <c r="C2" s="34" t="s">
        <v>6</v>
      </c>
      <c r="D2" s="35" t="s">
        <v>45</v>
      </c>
      <c r="E2" s="32"/>
      <c r="F2" s="33" t="s">
        <v>44</v>
      </c>
      <c r="G2" s="34" t="s">
        <v>6</v>
      </c>
      <c r="H2" s="35" t="s">
        <v>45</v>
      </c>
      <c r="J2" s="33" t="s">
        <v>44</v>
      </c>
      <c r="K2" s="34" t="s">
        <v>6</v>
      </c>
      <c r="L2" s="35" t="s">
        <v>45</v>
      </c>
      <c r="N2" s="33" t="s">
        <v>44</v>
      </c>
      <c r="O2" s="34" t="s">
        <v>6</v>
      </c>
      <c r="P2" s="35" t="s">
        <v>45</v>
      </c>
      <c r="R2" s="33" t="s">
        <v>46</v>
      </c>
      <c r="S2" s="34" t="s">
        <v>47</v>
      </c>
      <c r="T2" s="35" t="s">
        <v>20</v>
      </c>
      <c r="W2" s="36" t="s">
        <v>24</v>
      </c>
      <c r="X2" s="37" t="s">
        <v>4</v>
      </c>
      <c r="Z2" s="33" t="s">
        <v>44</v>
      </c>
      <c r="AA2" s="34" t="s">
        <v>6</v>
      </c>
      <c r="AB2" s="35" t="s">
        <v>45</v>
      </c>
      <c r="AD2" s="33" t="s">
        <v>44</v>
      </c>
      <c r="AE2" s="34" t="s">
        <v>6</v>
      </c>
      <c r="AF2" s="35" t="s">
        <v>45</v>
      </c>
      <c r="AH2" s="33" t="s">
        <v>44</v>
      </c>
      <c r="AI2" s="34" t="s">
        <v>6</v>
      </c>
      <c r="AJ2" s="35" t="s">
        <v>45</v>
      </c>
      <c r="AL2" s="33" t="s">
        <v>44</v>
      </c>
      <c r="AM2" s="34" t="s">
        <v>6</v>
      </c>
      <c r="AN2" s="35" t="s">
        <v>45</v>
      </c>
      <c r="AP2" s="33" t="s">
        <v>44</v>
      </c>
      <c r="AQ2" s="34" t="s">
        <v>6</v>
      </c>
      <c r="AR2" s="35" t="s">
        <v>45</v>
      </c>
      <c r="AT2" s="33" t="s">
        <v>44</v>
      </c>
      <c r="AU2" s="34" t="s">
        <v>6</v>
      </c>
      <c r="AV2" s="35" t="s">
        <v>45</v>
      </c>
      <c r="AX2" s="33" t="s">
        <v>44</v>
      </c>
      <c r="AY2" s="34" t="s">
        <v>6</v>
      </c>
      <c r="AZ2" s="35" t="s">
        <v>45</v>
      </c>
      <c r="BB2" s="33" t="s">
        <v>44</v>
      </c>
      <c r="BC2" s="34" t="s">
        <v>6</v>
      </c>
      <c r="BD2" s="35" t="s">
        <v>45</v>
      </c>
      <c r="BF2" s="33" t="s">
        <v>44</v>
      </c>
      <c r="BG2" s="34" t="s">
        <v>6</v>
      </c>
      <c r="BH2" s="35" t="s">
        <v>45</v>
      </c>
      <c r="BJ2" s="51" t="s">
        <v>178</v>
      </c>
      <c r="BK2" s="52" t="s">
        <v>3</v>
      </c>
    </row>
    <row r="3" spans="1:63" ht="21">
      <c r="B3" s="38">
        <f>ROW()-2</f>
        <v>1</v>
      </c>
      <c r="C3" s="39" t="s">
        <v>48</v>
      </c>
      <c r="D3" s="40">
        <v>500</v>
      </c>
      <c r="E3" s="32"/>
      <c r="F3" s="38">
        <f>ROW()-2</f>
        <v>1</v>
      </c>
      <c r="G3" s="39" t="s">
        <v>49</v>
      </c>
      <c r="H3" s="40">
        <v>970</v>
      </c>
      <c r="J3" s="38">
        <f>ROW()-2</f>
        <v>1</v>
      </c>
      <c r="K3" s="39" t="s">
        <v>50</v>
      </c>
      <c r="L3" s="40">
        <v>540</v>
      </c>
      <c r="N3" s="38">
        <f>ROW()-2</f>
        <v>1</v>
      </c>
      <c r="O3" s="39" t="s">
        <v>51</v>
      </c>
      <c r="P3" s="40">
        <v>700</v>
      </c>
      <c r="R3" s="41">
        <f>ROW()-2</f>
        <v>1</v>
      </c>
      <c r="S3" s="42" t="s">
        <v>52</v>
      </c>
      <c r="T3" s="43">
        <v>16</v>
      </c>
      <c r="W3" s="44">
        <f>ROW()-2</f>
        <v>1</v>
      </c>
      <c r="X3" s="45" t="s">
        <v>29</v>
      </c>
      <c r="Z3" s="38">
        <f>ROW()-2</f>
        <v>1</v>
      </c>
      <c r="AA3" s="46" t="s">
        <v>53</v>
      </c>
      <c r="AB3" s="40">
        <v>500</v>
      </c>
      <c r="AD3" s="38">
        <f>ROW()-2</f>
        <v>1</v>
      </c>
      <c r="AE3" s="46" t="s">
        <v>54</v>
      </c>
      <c r="AF3" s="40">
        <v>1500</v>
      </c>
      <c r="AH3" s="38">
        <f>ROW()-2</f>
        <v>1</v>
      </c>
      <c r="AI3" s="46" t="s">
        <v>54</v>
      </c>
      <c r="AJ3" s="40">
        <v>3000</v>
      </c>
      <c r="AL3" s="38">
        <f>ROW()-2</f>
        <v>1</v>
      </c>
      <c r="AM3" s="46" t="s">
        <v>55</v>
      </c>
      <c r="AN3" s="40">
        <v>1200</v>
      </c>
      <c r="AP3" s="38">
        <f t="shared" ref="AP3:AP8" si="0">ROW()-2</f>
        <v>1</v>
      </c>
      <c r="AQ3" s="46" t="s">
        <v>56</v>
      </c>
      <c r="AR3" s="40">
        <v>400</v>
      </c>
      <c r="AT3" s="38">
        <f>ROW()-2</f>
        <v>1</v>
      </c>
      <c r="AU3" s="46" t="s">
        <v>57</v>
      </c>
      <c r="AV3" s="40">
        <v>1440</v>
      </c>
      <c r="AX3" s="38">
        <f>ROW()-2</f>
        <v>1</v>
      </c>
      <c r="AY3" s="46" t="s">
        <v>58</v>
      </c>
      <c r="AZ3" s="40">
        <v>1440</v>
      </c>
      <c r="BB3" s="38">
        <f>ROW()-2</f>
        <v>1</v>
      </c>
      <c r="BC3" s="46" t="s">
        <v>59</v>
      </c>
      <c r="BD3" s="40">
        <v>600</v>
      </c>
      <c r="BF3" s="38">
        <f t="shared" ref="BF3:BF9" si="1">ROW()-2</f>
        <v>1</v>
      </c>
      <c r="BG3" s="46" t="s">
        <v>60</v>
      </c>
      <c r="BH3" s="40">
        <v>600</v>
      </c>
      <c r="BJ3" s="53">
        <f>ROW()-2</f>
        <v>1</v>
      </c>
      <c r="BK3" s="54" t="s">
        <v>179</v>
      </c>
    </row>
    <row r="4" spans="1:63" ht="21">
      <c r="B4" s="38">
        <f t="shared" ref="B4:B20" si="2">ROW()-2</f>
        <v>2</v>
      </c>
      <c r="C4" s="39" t="s">
        <v>61</v>
      </c>
      <c r="D4" s="40">
        <v>500</v>
      </c>
      <c r="E4" s="32"/>
      <c r="F4" s="38">
        <f t="shared" ref="F4:F20" si="3">ROW()-2</f>
        <v>2</v>
      </c>
      <c r="G4" s="39" t="s">
        <v>62</v>
      </c>
      <c r="H4" s="40">
        <v>970</v>
      </c>
      <c r="J4" s="38">
        <f>ROW()-2</f>
        <v>2</v>
      </c>
      <c r="K4" s="39" t="s">
        <v>63</v>
      </c>
      <c r="L4" s="40">
        <v>540</v>
      </c>
      <c r="N4" s="38">
        <f t="shared" ref="N4:N16" si="4">ROW()-2</f>
        <v>2</v>
      </c>
      <c r="O4" s="39" t="s">
        <v>64</v>
      </c>
      <c r="P4" s="40">
        <v>700</v>
      </c>
      <c r="R4" s="41">
        <f>ROW()-2</f>
        <v>2</v>
      </c>
      <c r="S4" s="47" t="s">
        <v>65</v>
      </c>
      <c r="T4" s="48">
        <v>14</v>
      </c>
      <c r="W4" s="44">
        <f t="shared" ref="W4:W15" si="5">ROW()-2</f>
        <v>2</v>
      </c>
      <c r="X4" s="45" t="s">
        <v>30</v>
      </c>
      <c r="AD4" s="38">
        <f t="shared" ref="AD4:AD15" si="6">ROW()-2</f>
        <v>2</v>
      </c>
      <c r="AE4" s="46" t="s">
        <v>66</v>
      </c>
      <c r="AF4" s="40">
        <v>1500</v>
      </c>
      <c r="AH4" s="38">
        <f>ROW()-2</f>
        <v>2</v>
      </c>
      <c r="AI4" s="46" t="s">
        <v>66</v>
      </c>
      <c r="AJ4" s="40">
        <v>3000</v>
      </c>
      <c r="AL4" s="38">
        <f t="shared" ref="AL4:AL29" si="7">ROW()-2</f>
        <v>2</v>
      </c>
      <c r="AM4" s="42" t="s">
        <v>67</v>
      </c>
      <c r="AN4" s="43">
        <v>1200</v>
      </c>
      <c r="AP4" s="38">
        <f t="shared" si="0"/>
        <v>2</v>
      </c>
      <c r="AQ4" s="42" t="s">
        <v>68</v>
      </c>
      <c r="AR4" s="43">
        <v>400</v>
      </c>
      <c r="AT4" s="38">
        <f t="shared" ref="AT4:AT9" si="8">ROW()-2</f>
        <v>2</v>
      </c>
      <c r="AU4" s="39" t="s">
        <v>69</v>
      </c>
      <c r="AV4" s="43">
        <v>1440</v>
      </c>
      <c r="AX4" s="38">
        <f>ROW()-2</f>
        <v>2</v>
      </c>
      <c r="AY4" s="39" t="s">
        <v>70</v>
      </c>
      <c r="AZ4" s="40">
        <v>1440</v>
      </c>
      <c r="BB4" s="38">
        <f t="shared" ref="BB4:BB10" si="9">ROW()-2</f>
        <v>2</v>
      </c>
      <c r="BC4" s="39" t="s">
        <v>71</v>
      </c>
      <c r="BD4" s="43">
        <v>600</v>
      </c>
      <c r="BF4" s="38">
        <f t="shared" si="1"/>
        <v>2</v>
      </c>
      <c r="BG4" s="39" t="s">
        <v>72</v>
      </c>
      <c r="BH4" s="43">
        <v>600</v>
      </c>
      <c r="BJ4" s="55">
        <f>ROW()-2</f>
        <v>2</v>
      </c>
      <c r="BK4" s="56" t="s">
        <v>180</v>
      </c>
    </row>
    <row r="5" spans="1:63" ht="18.75">
      <c r="B5" s="38">
        <f t="shared" si="2"/>
        <v>3</v>
      </c>
      <c r="C5" s="39" t="s">
        <v>73</v>
      </c>
      <c r="D5" s="40">
        <v>500</v>
      </c>
      <c r="E5" s="32"/>
      <c r="F5" s="38">
        <f t="shared" si="3"/>
        <v>3</v>
      </c>
      <c r="G5" s="39" t="s">
        <v>74</v>
      </c>
      <c r="H5" s="40">
        <v>970</v>
      </c>
      <c r="J5" s="38">
        <f>ROW()-2</f>
        <v>3</v>
      </c>
      <c r="K5" s="39" t="s">
        <v>75</v>
      </c>
      <c r="L5" s="40">
        <v>540</v>
      </c>
      <c r="N5" s="38">
        <f t="shared" si="4"/>
        <v>3</v>
      </c>
      <c r="O5" s="39" t="s">
        <v>76</v>
      </c>
      <c r="P5" s="40">
        <v>700</v>
      </c>
      <c r="W5" s="44">
        <f t="shared" si="5"/>
        <v>3</v>
      </c>
      <c r="X5" s="45" t="s">
        <v>31</v>
      </c>
      <c r="AD5" s="38">
        <f t="shared" si="6"/>
        <v>3</v>
      </c>
      <c r="AE5" s="46" t="s">
        <v>77</v>
      </c>
      <c r="AF5" s="40">
        <v>1500</v>
      </c>
      <c r="AH5" s="38">
        <f>ROW()-2</f>
        <v>3</v>
      </c>
      <c r="AI5" s="46" t="s">
        <v>77</v>
      </c>
      <c r="AJ5" s="40">
        <v>3000</v>
      </c>
      <c r="AL5" s="38">
        <f t="shared" si="7"/>
        <v>3</v>
      </c>
      <c r="AM5" s="42" t="s">
        <v>78</v>
      </c>
      <c r="AN5" s="43">
        <v>1200</v>
      </c>
      <c r="AP5" s="38">
        <f t="shared" si="0"/>
        <v>3</v>
      </c>
      <c r="AQ5" s="42" t="s">
        <v>79</v>
      </c>
      <c r="AR5" s="43">
        <v>400</v>
      </c>
      <c r="AT5" s="38">
        <f t="shared" si="8"/>
        <v>3</v>
      </c>
      <c r="AU5" s="39" t="s">
        <v>80</v>
      </c>
      <c r="AV5" s="43">
        <v>1200</v>
      </c>
      <c r="BB5" s="38">
        <f t="shared" si="9"/>
        <v>3</v>
      </c>
      <c r="BC5" s="39" t="s">
        <v>81</v>
      </c>
      <c r="BD5" s="43">
        <v>600</v>
      </c>
      <c r="BF5" s="38">
        <f t="shared" si="1"/>
        <v>3</v>
      </c>
      <c r="BG5" s="39" t="s">
        <v>82</v>
      </c>
      <c r="BH5" s="43">
        <v>600</v>
      </c>
    </row>
    <row r="6" spans="1:63" ht="18">
      <c r="B6" s="38">
        <f t="shared" si="2"/>
        <v>4</v>
      </c>
      <c r="C6" s="39" t="s">
        <v>83</v>
      </c>
      <c r="D6" s="40">
        <v>500</v>
      </c>
      <c r="E6" s="32"/>
      <c r="F6" s="38">
        <f t="shared" si="3"/>
        <v>4</v>
      </c>
      <c r="G6" s="39" t="s">
        <v>84</v>
      </c>
      <c r="H6" s="40">
        <v>400</v>
      </c>
      <c r="J6" s="38">
        <f>ROW()-2</f>
        <v>4</v>
      </c>
      <c r="K6" s="39" t="s">
        <v>85</v>
      </c>
      <c r="L6" s="40">
        <v>540</v>
      </c>
      <c r="N6" s="38">
        <f t="shared" si="4"/>
        <v>4</v>
      </c>
      <c r="O6" s="39" t="s">
        <v>86</v>
      </c>
      <c r="P6" s="40">
        <v>700</v>
      </c>
      <c r="W6" s="44">
        <f t="shared" si="5"/>
        <v>4</v>
      </c>
      <c r="X6" s="45" t="s">
        <v>32</v>
      </c>
      <c r="AD6" s="38">
        <f t="shared" si="6"/>
        <v>4</v>
      </c>
      <c r="AE6" s="42" t="s">
        <v>87</v>
      </c>
      <c r="AF6" s="40">
        <v>1500</v>
      </c>
      <c r="AH6" s="38">
        <f>ROW()-2</f>
        <v>4</v>
      </c>
      <c r="AI6" s="42" t="s">
        <v>88</v>
      </c>
      <c r="AJ6" s="43">
        <v>3000</v>
      </c>
      <c r="AL6" s="38">
        <f t="shared" si="7"/>
        <v>4</v>
      </c>
      <c r="AM6" s="42" t="s">
        <v>89</v>
      </c>
      <c r="AN6" s="43">
        <v>1200</v>
      </c>
      <c r="AP6" s="38">
        <f t="shared" si="0"/>
        <v>4</v>
      </c>
      <c r="AQ6" s="42" t="s">
        <v>90</v>
      </c>
      <c r="AR6" s="43">
        <v>400</v>
      </c>
      <c r="AT6" s="38">
        <f t="shared" si="8"/>
        <v>4</v>
      </c>
      <c r="AU6" s="39" t="s">
        <v>71</v>
      </c>
      <c r="AV6" s="43">
        <v>1440</v>
      </c>
      <c r="BB6" s="38">
        <f t="shared" si="9"/>
        <v>4</v>
      </c>
      <c r="BC6" s="39" t="s">
        <v>91</v>
      </c>
      <c r="BD6" s="43">
        <v>600</v>
      </c>
      <c r="BF6" s="38">
        <f t="shared" si="1"/>
        <v>4</v>
      </c>
      <c r="BG6" s="39" t="s">
        <v>92</v>
      </c>
      <c r="BH6" s="43">
        <v>600</v>
      </c>
    </row>
    <row r="7" spans="1:63" ht="18">
      <c r="B7" s="38">
        <f t="shared" si="2"/>
        <v>5</v>
      </c>
      <c r="C7" s="39" t="s">
        <v>93</v>
      </c>
      <c r="D7" s="40">
        <v>500</v>
      </c>
      <c r="E7" s="32"/>
      <c r="F7" s="38">
        <f t="shared" si="3"/>
        <v>5</v>
      </c>
      <c r="G7" s="39" t="s">
        <v>94</v>
      </c>
      <c r="H7" s="40">
        <v>970</v>
      </c>
      <c r="N7" s="38">
        <f t="shared" si="4"/>
        <v>5</v>
      </c>
      <c r="O7" s="39" t="s">
        <v>95</v>
      </c>
      <c r="P7" s="40">
        <v>700</v>
      </c>
      <c r="W7" s="44">
        <f t="shared" si="5"/>
        <v>5</v>
      </c>
      <c r="X7" s="45" t="s">
        <v>35</v>
      </c>
      <c r="AD7" s="38">
        <f t="shared" si="6"/>
        <v>5</v>
      </c>
      <c r="AE7" s="42" t="s">
        <v>96</v>
      </c>
      <c r="AF7" s="40">
        <v>1500</v>
      </c>
      <c r="AL7" s="38">
        <f t="shared" si="7"/>
        <v>5</v>
      </c>
      <c r="AM7" s="42" t="s">
        <v>97</v>
      </c>
      <c r="AN7" s="43">
        <v>1200</v>
      </c>
      <c r="AP7" s="38">
        <f t="shared" si="0"/>
        <v>5</v>
      </c>
      <c r="AQ7" s="42" t="s">
        <v>98</v>
      </c>
      <c r="AR7" s="43">
        <v>400</v>
      </c>
      <c r="AT7" s="38">
        <f t="shared" si="8"/>
        <v>5</v>
      </c>
      <c r="AU7" s="39" t="s">
        <v>99</v>
      </c>
      <c r="AV7" s="43">
        <v>1440</v>
      </c>
      <c r="BB7" s="38">
        <f t="shared" si="9"/>
        <v>5</v>
      </c>
      <c r="BC7" s="39" t="s">
        <v>100</v>
      </c>
      <c r="BD7" s="43">
        <v>600</v>
      </c>
      <c r="BF7" s="38">
        <f t="shared" si="1"/>
        <v>5</v>
      </c>
      <c r="BG7" s="39" t="s">
        <v>101</v>
      </c>
      <c r="BH7" s="43">
        <v>600</v>
      </c>
    </row>
    <row r="8" spans="1:63" ht="18">
      <c r="B8" s="38">
        <f t="shared" si="2"/>
        <v>6</v>
      </c>
      <c r="C8" s="39" t="s">
        <v>102</v>
      </c>
      <c r="D8" s="40">
        <v>500</v>
      </c>
      <c r="E8" s="32"/>
      <c r="F8" s="38">
        <f t="shared" si="3"/>
        <v>6</v>
      </c>
      <c r="G8" s="39" t="s">
        <v>103</v>
      </c>
      <c r="H8" s="40">
        <v>600</v>
      </c>
      <c r="N8" s="38">
        <f t="shared" si="4"/>
        <v>6</v>
      </c>
      <c r="O8" s="39" t="s">
        <v>104</v>
      </c>
      <c r="P8" s="40">
        <v>700</v>
      </c>
      <c r="W8" s="44">
        <f t="shared" si="5"/>
        <v>6</v>
      </c>
      <c r="X8" s="49" t="s">
        <v>36</v>
      </c>
      <c r="AD8" s="38">
        <f t="shared" si="6"/>
        <v>6</v>
      </c>
      <c r="AE8" s="42" t="s">
        <v>105</v>
      </c>
      <c r="AF8" s="40">
        <v>1500</v>
      </c>
      <c r="AL8" s="38">
        <f t="shared" si="7"/>
        <v>6</v>
      </c>
      <c r="AM8" s="42" t="s">
        <v>106</v>
      </c>
      <c r="AN8" s="43">
        <v>1200</v>
      </c>
      <c r="AP8" s="38">
        <f t="shared" si="0"/>
        <v>6</v>
      </c>
      <c r="AQ8" s="42" t="s">
        <v>107</v>
      </c>
      <c r="AR8" s="43">
        <v>400</v>
      </c>
      <c r="AT8" s="38">
        <f t="shared" si="8"/>
        <v>6</v>
      </c>
      <c r="AU8" s="39" t="s">
        <v>108</v>
      </c>
      <c r="AV8" s="43">
        <v>1440</v>
      </c>
      <c r="BB8" s="38">
        <f t="shared" si="9"/>
        <v>6</v>
      </c>
      <c r="BC8" s="39" t="s">
        <v>109</v>
      </c>
      <c r="BD8" s="43">
        <v>600</v>
      </c>
      <c r="BF8" s="38">
        <f t="shared" si="1"/>
        <v>6</v>
      </c>
      <c r="BG8" s="39" t="s">
        <v>110</v>
      </c>
      <c r="BH8" s="40">
        <v>600</v>
      </c>
    </row>
    <row r="9" spans="1:63" ht="18">
      <c r="B9" s="38">
        <f t="shared" si="2"/>
        <v>7</v>
      </c>
      <c r="C9" s="39" t="s">
        <v>111</v>
      </c>
      <c r="D9" s="40">
        <v>500</v>
      </c>
      <c r="E9" s="32"/>
      <c r="F9" s="38">
        <f t="shared" si="3"/>
        <v>7</v>
      </c>
      <c r="G9" s="39" t="s">
        <v>112</v>
      </c>
      <c r="H9" s="40">
        <v>970</v>
      </c>
      <c r="N9" s="38">
        <f t="shared" si="4"/>
        <v>7</v>
      </c>
      <c r="O9" s="39" t="s">
        <v>113</v>
      </c>
      <c r="P9" s="40">
        <v>700</v>
      </c>
      <c r="W9" s="44">
        <f t="shared" si="5"/>
        <v>7</v>
      </c>
      <c r="X9" s="49" t="s">
        <v>37</v>
      </c>
      <c r="AD9" s="38">
        <f t="shared" si="6"/>
        <v>7</v>
      </c>
      <c r="AE9" s="42" t="s">
        <v>114</v>
      </c>
      <c r="AF9" s="40">
        <v>1500</v>
      </c>
      <c r="AL9" s="38">
        <f t="shared" si="7"/>
        <v>7</v>
      </c>
      <c r="AM9" s="42" t="s">
        <v>115</v>
      </c>
      <c r="AN9" s="43">
        <v>900</v>
      </c>
      <c r="AT9" s="38">
        <f t="shared" si="8"/>
        <v>7</v>
      </c>
      <c r="AU9" s="39" t="s">
        <v>116</v>
      </c>
      <c r="AV9" s="40">
        <v>1440</v>
      </c>
      <c r="BB9" s="38">
        <f t="shared" si="9"/>
        <v>7</v>
      </c>
      <c r="BC9" s="39" t="s">
        <v>117</v>
      </c>
      <c r="BD9" s="43">
        <v>600</v>
      </c>
      <c r="BF9" s="50">
        <f t="shared" si="1"/>
        <v>7</v>
      </c>
      <c r="BG9" s="39" t="s">
        <v>118</v>
      </c>
      <c r="BH9" s="43">
        <v>600</v>
      </c>
    </row>
    <row r="10" spans="1:63" ht="18">
      <c r="B10" s="38">
        <f t="shared" si="2"/>
        <v>8</v>
      </c>
      <c r="C10" s="39" t="s">
        <v>119</v>
      </c>
      <c r="D10" s="40">
        <v>500</v>
      </c>
      <c r="E10" s="32"/>
      <c r="F10" s="38">
        <f t="shared" si="3"/>
        <v>8</v>
      </c>
      <c r="G10" s="39" t="s">
        <v>120</v>
      </c>
      <c r="H10" s="40">
        <v>400</v>
      </c>
      <c r="N10" s="38">
        <f t="shared" si="4"/>
        <v>8</v>
      </c>
      <c r="O10" s="39" t="s">
        <v>113</v>
      </c>
      <c r="P10" s="40">
        <v>700</v>
      </c>
      <c r="W10" s="44">
        <f t="shared" si="5"/>
        <v>8</v>
      </c>
      <c r="X10" s="49" t="s">
        <v>121</v>
      </c>
      <c r="AD10" s="38">
        <f t="shared" si="6"/>
        <v>8</v>
      </c>
      <c r="AE10" s="42" t="s">
        <v>122</v>
      </c>
      <c r="AF10" s="40">
        <v>1500</v>
      </c>
      <c r="AL10" s="38">
        <f t="shared" si="7"/>
        <v>8</v>
      </c>
      <c r="AM10" s="42" t="s">
        <v>123</v>
      </c>
      <c r="AN10" s="43">
        <v>1200</v>
      </c>
      <c r="BB10" s="38">
        <f t="shared" si="9"/>
        <v>8</v>
      </c>
      <c r="BC10" s="39" t="s">
        <v>124</v>
      </c>
      <c r="BD10" s="40">
        <v>600</v>
      </c>
    </row>
    <row r="11" spans="1:63" ht="18">
      <c r="B11" s="38">
        <f t="shared" si="2"/>
        <v>9</v>
      </c>
      <c r="C11" s="39" t="s">
        <v>125</v>
      </c>
      <c r="D11" s="40">
        <v>500</v>
      </c>
      <c r="E11" s="32"/>
      <c r="F11" s="38">
        <f t="shared" si="3"/>
        <v>9</v>
      </c>
      <c r="G11" s="39" t="s">
        <v>126</v>
      </c>
      <c r="H11" s="40">
        <v>970</v>
      </c>
      <c r="N11" s="38">
        <f t="shared" si="4"/>
        <v>9</v>
      </c>
      <c r="O11" s="39" t="s">
        <v>127</v>
      </c>
      <c r="P11" s="40">
        <v>700</v>
      </c>
      <c r="W11" s="44">
        <f t="shared" si="5"/>
        <v>9</v>
      </c>
      <c r="X11" s="49" t="s">
        <v>128</v>
      </c>
      <c r="AD11" s="38">
        <f t="shared" si="6"/>
        <v>9</v>
      </c>
      <c r="AE11" s="42" t="s">
        <v>129</v>
      </c>
      <c r="AF11" s="40">
        <v>1500</v>
      </c>
      <c r="AL11" s="38">
        <f t="shared" si="7"/>
        <v>9</v>
      </c>
      <c r="AM11" s="42" t="s">
        <v>130</v>
      </c>
      <c r="AN11" s="43">
        <v>1200</v>
      </c>
    </row>
    <row r="12" spans="1:63" ht="18">
      <c r="B12" s="38">
        <f t="shared" si="2"/>
        <v>10</v>
      </c>
      <c r="C12" s="39" t="s">
        <v>131</v>
      </c>
      <c r="D12" s="40">
        <v>500</v>
      </c>
      <c r="E12" s="32"/>
      <c r="F12" s="38">
        <f t="shared" si="3"/>
        <v>10</v>
      </c>
      <c r="G12" s="39" t="s">
        <v>132</v>
      </c>
      <c r="H12" s="40">
        <v>970</v>
      </c>
      <c r="N12" s="38">
        <f t="shared" si="4"/>
        <v>10</v>
      </c>
      <c r="O12" s="39" t="s">
        <v>133</v>
      </c>
      <c r="P12" s="40">
        <v>700</v>
      </c>
      <c r="W12" s="44">
        <f t="shared" si="5"/>
        <v>10</v>
      </c>
      <c r="X12" s="49" t="s">
        <v>40</v>
      </c>
      <c r="AD12" s="38">
        <f t="shared" si="6"/>
        <v>10</v>
      </c>
      <c r="AE12" s="42" t="s">
        <v>134</v>
      </c>
      <c r="AF12" s="40">
        <v>1500</v>
      </c>
      <c r="AL12" s="38">
        <f t="shared" si="7"/>
        <v>10</v>
      </c>
      <c r="AM12" s="42" t="s">
        <v>135</v>
      </c>
      <c r="AN12" s="43">
        <v>900</v>
      </c>
    </row>
    <row r="13" spans="1:63" ht="18">
      <c r="B13" s="38">
        <f t="shared" si="2"/>
        <v>11</v>
      </c>
      <c r="C13" s="39" t="s">
        <v>136</v>
      </c>
      <c r="D13" s="40">
        <v>500</v>
      </c>
      <c r="E13" s="32"/>
      <c r="F13" s="38">
        <f t="shared" si="3"/>
        <v>11</v>
      </c>
      <c r="G13" s="39" t="s">
        <v>137</v>
      </c>
      <c r="H13" s="40">
        <v>970</v>
      </c>
      <c r="N13" s="38">
        <f t="shared" si="4"/>
        <v>11</v>
      </c>
      <c r="O13" s="39" t="s">
        <v>138</v>
      </c>
      <c r="P13" s="40">
        <v>700</v>
      </c>
      <c r="W13" s="44">
        <f t="shared" si="5"/>
        <v>11</v>
      </c>
      <c r="X13" s="49" t="s">
        <v>41</v>
      </c>
      <c r="AD13" s="38">
        <f t="shared" si="6"/>
        <v>11</v>
      </c>
      <c r="AE13" s="42" t="s">
        <v>139</v>
      </c>
      <c r="AF13" s="40">
        <v>1500</v>
      </c>
      <c r="AL13" s="38">
        <f t="shared" si="7"/>
        <v>11</v>
      </c>
      <c r="AM13" s="42" t="s">
        <v>140</v>
      </c>
      <c r="AN13" s="43">
        <v>900</v>
      </c>
    </row>
    <row r="14" spans="1:63" ht="18">
      <c r="B14" s="38">
        <f t="shared" si="2"/>
        <v>12</v>
      </c>
      <c r="C14" s="39" t="s">
        <v>141</v>
      </c>
      <c r="D14" s="40">
        <v>500</v>
      </c>
      <c r="E14" s="32"/>
      <c r="F14" s="38">
        <f t="shared" si="3"/>
        <v>12</v>
      </c>
      <c r="G14" s="39" t="s">
        <v>142</v>
      </c>
      <c r="H14" s="40">
        <v>970</v>
      </c>
      <c r="N14" s="38">
        <f t="shared" si="4"/>
        <v>12</v>
      </c>
      <c r="O14" s="39" t="s">
        <v>143</v>
      </c>
      <c r="P14" s="40">
        <v>700</v>
      </c>
      <c r="W14" s="44">
        <f t="shared" si="5"/>
        <v>12</v>
      </c>
      <c r="X14" s="49" t="s">
        <v>42</v>
      </c>
      <c r="AD14" s="38">
        <f t="shared" si="6"/>
        <v>12</v>
      </c>
      <c r="AE14" s="42" t="s">
        <v>144</v>
      </c>
      <c r="AF14" s="40">
        <v>1500</v>
      </c>
      <c r="AL14" s="38">
        <f t="shared" si="7"/>
        <v>12</v>
      </c>
      <c r="AM14" s="42" t="s">
        <v>145</v>
      </c>
      <c r="AN14" s="43">
        <v>1200</v>
      </c>
    </row>
    <row r="15" spans="1:63" ht="18">
      <c r="B15" s="38">
        <f t="shared" si="2"/>
        <v>13</v>
      </c>
      <c r="C15" s="39" t="s">
        <v>146</v>
      </c>
      <c r="D15" s="40">
        <v>500</v>
      </c>
      <c r="E15" s="32"/>
      <c r="F15" s="38">
        <f t="shared" si="3"/>
        <v>13</v>
      </c>
      <c r="G15" s="39" t="s">
        <v>147</v>
      </c>
      <c r="H15" s="40">
        <v>970</v>
      </c>
      <c r="N15" s="38">
        <f t="shared" si="4"/>
        <v>13</v>
      </c>
      <c r="O15" s="39" t="s">
        <v>148</v>
      </c>
      <c r="P15" s="40">
        <v>700</v>
      </c>
      <c r="W15" s="44">
        <f t="shared" si="5"/>
        <v>13</v>
      </c>
      <c r="X15" s="49" t="s">
        <v>149</v>
      </c>
      <c r="AD15" s="38">
        <f t="shared" si="6"/>
        <v>13</v>
      </c>
      <c r="AE15" s="42" t="s">
        <v>150</v>
      </c>
      <c r="AF15" s="40">
        <v>1500</v>
      </c>
      <c r="AL15" s="38">
        <f t="shared" si="7"/>
        <v>13</v>
      </c>
      <c r="AM15" s="42" t="s">
        <v>151</v>
      </c>
      <c r="AN15" s="43">
        <v>1200</v>
      </c>
    </row>
    <row r="16" spans="1:63">
      <c r="B16" s="38">
        <f t="shared" si="2"/>
        <v>14</v>
      </c>
      <c r="C16" s="39" t="s">
        <v>152</v>
      </c>
      <c r="D16" s="40">
        <v>500</v>
      </c>
      <c r="E16" s="32"/>
      <c r="F16" s="38">
        <f t="shared" si="3"/>
        <v>14</v>
      </c>
      <c r="G16" s="39" t="s">
        <v>153</v>
      </c>
      <c r="H16" s="40">
        <v>970</v>
      </c>
      <c r="N16" s="38">
        <f t="shared" si="4"/>
        <v>14</v>
      </c>
      <c r="O16" s="42" t="s">
        <v>154</v>
      </c>
      <c r="P16" s="43">
        <v>700</v>
      </c>
      <c r="AL16" s="38">
        <f t="shared" si="7"/>
        <v>14</v>
      </c>
      <c r="AM16" s="42" t="s">
        <v>155</v>
      </c>
      <c r="AN16" s="43">
        <v>1200</v>
      </c>
    </row>
    <row r="17" spans="2:40">
      <c r="B17" s="38">
        <f t="shared" si="2"/>
        <v>15</v>
      </c>
      <c r="C17" s="39" t="s">
        <v>156</v>
      </c>
      <c r="D17" s="40">
        <v>500</v>
      </c>
      <c r="E17" s="32"/>
      <c r="F17" s="38">
        <f t="shared" si="3"/>
        <v>15</v>
      </c>
      <c r="G17" s="39" t="s">
        <v>157</v>
      </c>
      <c r="H17" s="40">
        <v>970</v>
      </c>
      <c r="AL17" s="38">
        <f t="shared" si="7"/>
        <v>15</v>
      </c>
      <c r="AM17" s="42" t="s">
        <v>158</v>
      </c>
      <c r="AN17" s="43">
        <v>1200</v>
      </c>
    </row>
    <row r="18" spans="2:40">
      <c r="B18" s="38">
        <f t="shared" si="2"/>
        <v>16</v>
      </c>
      <c r="C18" s="39" t="s">
        <v>159</v>
      </c>
      <c r="D18" s="40">
        <v>500</v>
      </c>
      <c r="E18" s="32"/>
      <c r="F18" s="38">
        <f t="shared" si="3"/>
        <v>16</v>
      </c>
      <c r="G18" s="39" t="s">
        <v>160</v>
      </c>
      <c r="H18" s="40">
        <v>970</v>
      </c>
      <c r="AL18" s="38">
        <f t="shared" si="7"/>
        <v>16</v>
      </c>
      <c r="AM18" s="42" t="s">
        <v>161</v>
      </c>
      <c r="AN18" s="43">
        <v>1200</v>
      </c>
    </row>
    <row r="19" spans="2:40">
      <c r="B19" s="38">
        <f t="shared" si="2"/>
        <v>17</v>
      </c>
      <c r="C19" s="39" t="s">
        <v>162</v>
      </c>
      <c r="D19" s="40">
        <v>500</v>
      </c>
      <c r="E19" s="32"/>
      <c r="F19" s="38">
        <f t="shared" si="3"/>
        <v>17</v>
      </c>
      <c r="G19" s="39" t="s">
        <v>163</v>
      </c>
      <c r="H19" s="40">
        <v>970</v>
      </c>
      <c r="AL19" s="38">
        <f t="shared" si="7"/>
        <v>17</v>
      </c>
      <c r="AM19" s="42" t="s">
        <v>164</v>
      </c>
      <c r="AN19" s="43">
        <v>1200</v>
      </c>
    </row>
    <row r="20" spans="2:40">
      <c r="B20" s="38">
        <f t="shared" si="2"/>
        <v>18</v>
      </c>
      <c r="C20" s="42" t="s">
        <v>165</v>
      </c>
      <c r="D20" s="43">
        <v>500</v>
      </c>
      <c r="E20" s="32"/>
      <c r="F20" s="38">
        <f t="shared" si="3"/>
        <v>18</v>
      </c>
      <c r="G20" s="39" t="s">
        <v>166</v>
      </c>
      <c r="H20" s="40">
        <v>970</v>
      </c>
      <c r="AL20" s="38">
        <f t="shared" si="7"/>
        <v>18</v>
      </c>
      <c r="AM20" s="42" t="s">
        <v>167</v>
      </c>
      <c r="AN20" s="43">
        <v>600</v>
      </c>
    </row>
    <row r="21" spans="2:40">
      <c r="E21" s="32"/>
      <c r="AL21" s="38">
        <f t="shared" si="7"/>
        <v>19</v>
      </c>
      <c r="AM21" s="42" t="s">
        <v>168</v>
      </c>
      <c r="AN21" s="43">
        <v>1200</v>
      </c>
    </row>
    <row r="22" spans="2:40">
      <c r="AL22" s="38">
        <f t="shared" si="7"/>
        <v>20</v>
      </c>
      <c r="AM22" s="42" t="s">
        <v>169</v>
      </c>
      <c r="AN22" s="43">
        <v>1200</v>
      </c>
    </row>
    <row r="23" spans="2:40">
      <c r="AL23" s="38">
        <f t="shared" si="7"/>
        <v>21</v>
      </c>
      <c r="AM23" s="42" t="s">
        <v>170</v>
      </c>
      <c r="AN23" s="43">
        <v>1200</v>
      </c>
    </row>
    <row r="24" spans="2:40">
      <c r="AL24" s="38">
        <f t="shared" si="7"/>
        <v>22</v>
      </c>
      <c r="AM24" s="42" t="s">
        <v>171</v>
      </c>
      <c r="AN24" s="43">
        <v>1200</v>
      </c>
    </row>
    <row r="25" spans="2:40">
      <c r="AL25" s="38">
        <f t="shared" si="7"/>
        <v>23</v>
      </c>
      <c r="AM25" s="42" t="s">
        <v>172</v>
      </c>
      <c r="AN25" s="43">
        <v>1200</v>
      </c>
    </row>
    <row r="26" spans="2:40">
      <c r="AL26" s="38">
        <f t="shared" si="7"/>
        <v>24</v>
      </c>
      <c r="AM26" s="42" t="s">
        <v>173</v>
      </c>
      <c r="AN26" s="43">
        <v>1200</v>
      </c>
    </row>
    <row r="27" spans="2:40">
      <c r="AL27" s="38">
        <f t="shared" si="7"/>
        <v>25</v>
      </c>
      <c r="AM27" s="42" t="s">
        <v>174</v>
      </c>
      <c r="AN27" s="43">
        <v>1200</v>
      </c>
    </row>
    <row r="28" spans="2:40">
      <c r="AL28" s="38">
        <f t="shared" si="7"/>
        <v>26</v>
      </c>
      <c r="AM28" s="42" t="s">
        <v>175</v>
      </c>
      <c r="AN28" s="43">
        <v>1200</v>
      </c>
    </row>
    <row r="29" spans="2:40">
      <c r="AL29" s="38">
        <f t="shared" si="7"/>
        <v>27</v>
      </c>
      <c r="AM29" s="42" t="s">
        <v>176</v>
      </c>
      <c r="AN29" s="43">
        <v>1200</v>
      </c>
    </row>
  </sheetData>
  <mergeCells count="15">
    <mergeCell ref="W1:X1"/>
    <mergeCell ref="B1:D1"/>
    <mergeCell ref="F1:H1"/>
    <mergeCell ref="J1:L1"/>
    <mergeCell ref="N1:P1"/>
    <mergeCell ref="R1:T1"/>
    <mergeCell ref="AX1:AZ1"/>
    <mergeCell ref="BB1:BD1"/>
    <mergeCell ref="BF1:BH1"/>
    <mergeCell ref="Z1:AB1"/>
    <mergeCell ref="AD1:AF1"/>
    <mergeCell ref="AH1:AJ1"/>
    <mergeCell ref="AL1:AN1"/>
    <mergeCell ref="AP1:AR1"/>
    <mergeCell ref="AT1:AV1"/>
  </mergeCells>
  <pageMargins left="0.7" right="0.7" top="0.75" bottom="0.75" header="0.3" footer="0.3"/>
  <tableParts count="16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انتاج</vt:lpstr>
      <vt:lpstr>تقرير</vt:lpstr>
      <vt:lpstr>ورقة3</vt:lpstr>
      <vt:lpstr>XX_XX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prod_4</dc:creator>
  <cp:lastModifiedBy>web</cp:lastModifiedBy>
  <dcterms:created xsi:type="dcterms:W3CDTF">2011-10-30T12:50:01Z</dcterms:created>
  <dcterms:modified xsi:type="dcterms:W3CDTF">2011-11-01T10:02:25Z</dcterms:modified>
</cp:coreProperties>
</file>